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azné ukazatele\Záv. ukazatele 2026\"/>
    </mc:Choice>
  </mc:AlternateContent>
  <xr:revisionPtr revIDLastSave="0" documentId="13_ncr:1_{D1B9D1AB-EC08-4CBA-8281-47E62E9DBD3B}" xr6:coauthVersionLast="47" xr6:coauthVersionMax="47" xr10:uidLastSave="{00000000-0000-0000-0000-000000000000}"/>
  <workbookProtection workbookAlgorithmName="SHA-512" workbookHashValue="MDVnPsJHBkX8uKl/CWIusdFPxqRXijlILSDc7oZBXUpmFd3s6xD7CVxSMderQP1+rsXC2fI+OnDH4Etzmz+XAA==" workbookSaltValue="nVrmOuqDqBUxoDOm7JRwvA==" workbookSpinCount="100000" lockStructure="1"/>
  <bookViews>
    <workbookView xWindow="-109" yWindow="-109" windowWidth="34995" windowHeight="19060" xr2:uid="{5F939F0E-B7C8-4EE0-A5CF-22394BFDF32C}"/>
  </bookViews>
  <sheets>
    <sheet name="ZU po 2.ZR 2026 a RO RM 1-87" sheetId="1" r:id="rId1"/>
  </sheets>
  <definedNames>
    <definedName name="__DdeLink__9289_5144441" localSheetId="0">'ZU po 2.ZR 2026 a RO RM 1-87'!#REF!</definedName>
    <definedName name="_xlnm.Print_Titles" localSheetId="0">'ZU po 2.ZR 2026 a RO RM 1-87'!$1:$2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60" i="1" l="1"/>
  <c r="O9" i="1"/>
  <c r="P9" i="1"/>
  <c r="P21" i="1"/>
  <c r="P24" i="1"/>
  <c r="O337" i="1"/>
  <c r="O339" i="1"/>
  <c r="O323" i="1"/>
  <c r="O321" i="1" s="1"/>
  <c r="O319" i="1"/>
  <c r="O307" i="1" s="1"/>
  <c r="O291" i="1"/>
  <c r="O292" i="1"/>
  <c r="P250" i="1"/>
  <c r="O250" i="1"/>
  <c r="O242" i="1"/>
  <c r="O240" i="1" s="1"/>
  <c r="O211" i="1"/>
  <c r="P211" i="1" s="1"/>
  <c r="O219" i="1"/>
  <c r="P219" i="1" s="1"/>
  <c r="O215" i="1"/>
  <c r="P215" i="1" s="1"/>
  <c r="O212" i="1"/>
  <c r="P212" i="1" s="1"/>
  <c r="O239" i="1"/>
  <c r="O190" i="1"/>
  <c r="O184" i="1"/>
  <c r="O170" i="1"/>
  <c r="O155" i="1"/>
  <c r="P155" i="1" s="1"/>
  <c r="O163" i="1"/>
  <c r="O136" i="1"/>
  <c r="P136" i="1" s="1"/>
  <c r="O167" i="1"/>
  <c r="O72" i="1"/>
  <c r="O64" i="1"/>
  <c r="O62" i="1" s="1"/>
  <c r="O51" i="1"/>
  <c r="O53" i="1"/>
  <c r="O6" i="1"/>
  <c r="O8" i="1"/>
  <c r="O371" i="1"/>
  <c r="O355" i="1"/>
  <c r="O353" i="1" s="1"/>
  <c r="O327" i="1"/>
  <c r="O325" i="1" s="1"/>
  <c r="O302" i="1"/>
  <c r="O301" i="1"/>
  <c r="O275" i="1"/>
  <c r="O272" i="1" s="1"/>
  <c r="O271" i="1"/>
  <c r="O268" i="1" s="1"/>
  <c r="O261" i="1"/>
  <c r="O249" i="1"/>
  <c r="P249" i="1" s="1"/>
  <c r="O181" i="1"/>
  <c r="N24" i="1"/>
  <c r="I24" i="1"/>
  <c r="P26" i="1"/>
  <c r="O48" i="1"/>
  <c r="O24" i="1" s="1"/>
  <c r="N371" i="1"/>
  <c r="O356" i="1"/>
  <c r="O350" i="1"/>
  <c r="O342" i="1"/>
  <c r="O331" i="1"/>
  <c r="O303" i="1"/>
  <c r="O282" i="1"/>
  <c r="O279" i="1"/>
  <c r="O264" i="1"/>
  <c r="P290" i="1"/>
  <c r="P315" i="1"/>
  <c r="P316" i="1"/>
  <c r="P317" i="1"/>
  <c r="P318" i="1"/>
  <c r="P260" i="1"/>
  <c r="P259" i="1"/>
  <c r="P180" i="1"/>
  <c r="P238" i="1"/>
  <c r="P165" i="1"/>
  <c r="P166" i="1"/>
  <c r="O66" i="1"/>
  <c r="O54" i="1"/>
  <c r="O20" i="1"/>
  <c r="M154" i="1"/>
  <c r="P154" i="1" s="1"/>
  <c r="M126" i="1"/>
  <c r="P126" i="1" s="1"/>
  <c r="M53" i="1"/>
  <c r="M32" i="1"/>
  <c r="P32" i="1" s="1"/>
  <c r="M30" i="1"/>
  <c r="P30" i="1" s="1"/>
  <c r="M29" i="1"/>
  <c r="P29" i="1" s="1"/>
  <c r="M40" i="1"/>
  <c r="P40" i="1" s="1"/>
  <c r="M36" i="1"/>
  <c r="P36" i="1" s="1"/>
  <c r="I371" i="1"/>
  <c r="N356" i="1"/>
  <c r="I356" i="1"/>
  <c r="N353" i="1"/>
  <c r="I353" i="1"/>
  <c r="N350" i="1"/>
  <c r="I350" i="1"/>
  <c r="N342" i="1"/>
  <c r="I342" i="1"/>
  <c r="N335" i="1"/>
  <c r="I335" i="1"/>
  <c r="N331" i="1"/>
  <c r="I331" i="1"/>
  <c r="N325" i="1"/>
  <c r="I325" i="1"/>
  <c r="N321" i="1"/>
  <c r="I321" i="1"/>
  <c r="N307" i="1"/>
  <c r="I307" i="1"/>
  <c r="N303" i="1"/>
  <c r="I303" i="1"/>
  <c r="N299" i="1"/>
  <c r="I299" i="1"/>
  <c r="N287" i="1"/>
  <c r="I287" i="1"/>
  <c r="N282" i="1"/>
  <c r="I282" i="1"/>
  <c r="N279" i="1"/>
  <c r="I279" i="1"/>
  <c r="N272" i="1"/>
  <c r="I272" i="1"/>
  <c r="N268" i="1"/>
  <c r="I268" i="1"/>
  <c r="N264" i="1"/>
  <c r="I264" i="1"/>
  <c r="N243" i="1"/>
  <c r="I243" i="1"/>
  <c r="N240" i="1"/>
  <c r="I240" i="1"/>
  <c r="N191" i="1"/>
  <c r="I191" i="1"/>
  <c r="N182" i="1"/>
  <c r="I182" i="1"/>
  <c r="N168" i="1"/>
  <c r="I168" i="1"/>
  <c r="I70" i="1"/>
  <c r="N66" i="1"/>
  <c r="I66" i="1"/>
  <c r="I62" i="1"/>
  <c r="N54" i="1"/>
  <c r="I54" i="1"/>
  <c r="N49" i="1"/>
  <c r="I49" i="1"/>
  <c r="N20" i="1"/>
  <c r="I20" i="1"/>
  <c r="I9" i="1"/>
  <c r="J262" i="1"/>
  <c r="M262" i="1" s="1"/>
  <c r="P262" i="1" s="1"/>
  <c r="N105" i="1"/>
  <c r="N77" i="1"/>
  <c r="N70" i="1" s="1"/>
  <c r="N376" i="1"/>
  <c r="N65" i="1"/>
  <c r="N62" i="1" s="1"/>
  <c r="N8" i="1"/>
  <c r="N7" i="1"/>
  <c r="N6" i="1"/>
  <c r="N5" i="1"/>
  <c r="L346" i="1"/>
  <c r="L339" i="1"/>
  <c r="L337" i="1"/>
  <c r="L323" i="1"/>
  <c r="L321" i="1" s="1"/>
  <c r="L301" i="1"/>
  <c r="L299" i="1" s="1"/>
  <c r="L294" i="1"/>
  <c r="L275" i="1"/>
  <c r="M275" i="1" s="1"/>
  <c r="L274" i="1"/>
  <c r="M274" i="1" s="1"/>
  <c r="P274" i="1" s="1"/>
  <c r="L263" i="1"/>
  <c r="L243" i="1" s="1"/>
  <c r="L239" i="1"/>
  <c r="L229" i="1"/>
  <c r="M229" i="1" s="1"/>
  <c r="P229" i="1" s="1"/>
  <c r="L228" i="1"/>
  <c r="M228" i="1" s="1"/>
  <c r="P228" i="1" s="1"/>
  <c r="L227" i="1"/>
  <c r="M227" i="1" s="1"/>
  <c r="P227" i="1" s="1"/>
  <c r="L223" i="1"/>
  <c r="M223" i="1" s="1"/>
  <c r="P223" i="1" s="1"/>
  <c r="L226" i="1"/>
  <c r="M226" i="1" s="1"/>
  <c r="P226" i="1" s="1"/>
  <c r="L218" i="1"/>
  <c r="M218" i="1" s="1"/>
  <c r="P218" i="1" s="1"/>
  <c r="L170" i="1"/>
  <c r="L156" i="1"/>
  <c r="M156" i="1" s="1"/>
  <c r="P156" i="1" s="1"/>
  <c r="L167" i="1"/>
  <c r="L65" i="1"/>
  <c r="L34" i="1"/>
  <c r="M34" i="1" s="1"/>
  <c r="P34" i="1" s="1"/>
  <c r="L48" i="1"/>
  <c r="L8" i="1"/>
  <c r="L6" i="1"/>
  <c r="L319" i="1"/>
  <c r="L307" i="1" s="1"/>
  <c r="L127" i="1"/>
  <c r="M127" i="1" s="1"/>
  <c r="P127" i="1" s="1"/>
  <c r="L125" i="1"/>
  <c r="M125" i="1" s="1"/>
  <c r="P125" i="1" s="1"/>
  <c r="L72" i="1"/>
  <c r="L355" i="1"/>
  <c r="L353" i="1" s="1"/>
  <c r="L293" i="1"/>
  <c r="L292" i="1"/>
  <c r="L271" i="1"/>
  <c r="L268" i="1" s="1"/>
  <c r="L242" i="1"/>
  <c r="L240" i="1" s="1"/>
  <c r="L190" i="1"/>
  <c r="L182" i="1" s="1"/>
  <c r="L181" i="1"/>
  <c r="L64" i="1"/>
  <c r="L51" i="1"/>
  <c r="L49" i="1" s="1"/>
  <c r="L43" i="1"/>
  <c r="M43" i="1" s="1"/>
  <c r="P43" i="1" s="1"/>
  <c r="L37" i="1"/>
  <c r="M37" i="1" s="1"/>
  <c r="P37" i="1" s="1"/>
  <c r="L46" i="1"/>
  <c r="M46" i="1" s="1"/>
  <c r="P46" i="1" s="1"/>
  <c r="L352" i="1"/>
  <c r="L350" i="1" s="1"/>
  <c r="L345" i="1"/>
  <c r="L349" i="1"/>
  <c r="L327" i="1"/>
  <c r="L325" i="1" s="1"/>
  <c r="L297" i="1"/>
  <c r="M297" i="1" s="1"/>
  <c r="P297" i="1" s="1"/>
  <c r="L291" i="1"/>
  <c r="L267" i="1"/>
  <c r="L264" i="1" s="1"/>
  <c r="L69" i="1"/>
  <c r="L66" i="1" s="1"/>
  <c r="L35" i="1"/>
  <c r="M35" i="1" s="1"/>
  <c r="P35" i="1" s="1"/>
  <c r="L39" i="1"/>
  <c r="M39" i="1" s="1"/>
  <c r="P39" i="1" s="1"/>
  <c r="L38" i="1"/>
  <c r="M38" i="1" s="1"/>
  <c r="P38" i="1" s="1"/>
  <c r="L371" i="1"/>
  <c r="J371" i="1"/>
  <c r="L356" i="1"/>
  <c r="L331" i="1"/>
  <c r="L303" i="1"/>
  <c r="L282" i="1"/>
  <c r="L279" i="1"/>
  <c r="L177" i="1"/>
  <c r="M177" i="1" s="1"/>
  <c r="P177" i="1" s="1"/>
  <c r="L175" i="1"/>
  <c r="M175" i="1" s="1"/>
  <c r="P175" i="1" s="1"/>
  <c r="L174" i="1"/>
  <c r="M174" i="1" s="1"/>
  <c r="P174" i="1" s="1"/>
  <c r="L173" i="1"/>
  <c r="M173" i="1" s="1"/>
  <c r="P173" i="1" s="1"/>
  <c r="L144" i="1"/>
  <c r="M144" i="1" s="1"/>
  <c r="P144" i="1" s="1"/>
  <c r="L104" i="1"/>
  <c r="M104" i="1" s="1"/>
  <c r="P104" i="1" s="1"/>
  <c r="L54" i="1"/>
  <c r="K49" i="1"/>
  <c r="L42" i="1"/>
  <c r="M42" i="1" s="1"/>
  <c r="P42" i="1" s="1"/>
  <c r="K24" i="1"/>
  <c r="L27" i="1"/>
  <c r="M27" i="1" s="1"/>
  <c r="P27" i="1" s="1"/>
  <c r="M18" i="1"/>
  <c r="P18" i="1" s="1"/>
  <c r="L28" i="1"/>
  <c r="M28" i="1" s="1"/>
  <c r="P28" i="1" s="1"/>
  <c r="L20" i="1"/>
  <c r="M231" i="1"/>
  <c r="P231" i="1" s="1"/>
  <c r="M233" i="1"/>
  <c r="P233" i="1" s="1"/>
  <c r="M234" i="1"/>
  <c r="P234" i="1" s="1"/>
  <c r="M235" i="1"/>
  <c r="P235" i="1" s="1"/>
  <c r="M236" i="1"/>
  <c r="P236" i="1" s="1"/>
  <c r="M237" i="1"/>
  <c r="P237" i="1" s="1"/>
  <c r="M247" i="1"/>
  <c r="P247" i="1" s="1"/>
  <c r="M252" i="1"/>
  <c r="P252" i="1" s="1"/>
  <c r="M253" i="1"/>
  <c r="P253" i="1" s="1"/>
  <c r="M254" i="1"/>
  <c r="P254" i="1" s="1"/>
  <c r="M255" i="1"/>
  <c r="P255" i="1" s="1"/>
  <c r="M256" i="1"/>
  <c r="P256" i="1" s="1"/>
  <c r="M258" i="1"/>
  <c r="P258" i="1" s="1"/>
  <c r="M266" i="1"/>
  <c r="P266" i="1" s="1"/>
  <c r="M270" i="1"/>
  <c r="P270" i="1" s="1"/>
  <c r="M281" i="1"/>
  <c r="P281" i="1" s="1"/>
  <c r="M284" i="1"/>
  <c r="P284" i="1" s="1"/>
  <c r="M285" i="1"/>
  <c r="P285" i="1" s="1"/>
  <c r="M286" i="1"/>
  <c r="P286" i="1" s="1"/>
  <c r="M296" i="1"/>
  <c r="P296" i="1" s="1"/>
  <c r="M298" i="1"/>
  <c r="P298" i="1" s="1"/>
  <c r="M305" i="1"/>
  <c r="P305" i="1" s="1"/>
  <c r="M306" i="1"/>
  <c r="P306" i="1" s="1"/>
  <c r="M311" i="1"/>
  <c r="P311" i="1" s="1"/>
  <c r="M312" i="1"/>
  <c r="P312" i="1" s="1"/>
  <c r="M313" i="1"/>
  <c r="P313" i="1" s="1"/>
  <c r="M314" i="1"/>
  <c r="P314" i="1" s="1"/>
  <c r="M320" i="1"/>
  <c r="P320" i="1" s="1"/>
  <c r="M324" i="1"/>
  <c r="P324" i="1" s="1"/>
  <c r="M328" i="1"/>
  <c r="P328" i="1" s="1"/>
  <c r="M329" i="1"/>
  <c r="P329" i="1" s="1"/>
  <c r="M330" i="1"/>
  <c r="P330" i="1" s="1"/>
  <c r="M333" i="1"/>
  <c r="P333" i="1" s="1"/>
  <c r="M334" i="1"/>
  <c r="P334" i="1" s="1"/>
  <c r="M338" i="1"/>
  <c r="P338" i="1" s="1"/>
  <c r="M340" i="1"/>
  <c r="P340" i="1" s="1"/>
  <c r="M341" i="1"/>
  <c r="P341" i="1" s="1"/>
  <c r="M344" i="1"/>
  <c r="P344" i="1" s="1"/>
  <c r="M348" i="1"/>
  <c r="P348" i="1" s="1"/>
  <c r="M359" i="1"/>
  <c r="P359" i="1" s="1"/>
  <c r="M365" i="1"/>
  <c r="P365" i="1" s="1"/>
  <c r="M366" i="1"/>
  <c r="P366" i="1" s="1"/>
  <c r="M367" i="1"/>
  <c r="P367" i="1" s="1"/>
  <c r="M368" i="1"/>
  <c r="P368" i="1" s="1"/>
  <c r="M369" i="1"/>
  <c r="P369" i="1" s="1"/>
  <c r="M370" i="1"/>
  <c r="P370" i="1" s="1"/>
  <c r="M160" i="1"/>
  <c r="P160" i="1" s="1"/>
  <c r="M171" i="1"/>
  <c r="P171" i="1" s="1"/>
  <c r="M176" i="1"/>
  <c r="P176" i="1" s="1"/>
  <c r="M179" i="1"/>
  <c r="P179" i="1" s="1"/>
  <c r="M184" i="1"/>
  <c r="M185" i="1"/>
  <c r="P185" i="1" s="1"/>
  <c r="M186" i="1"/>
  <c r="P186" i="1" s="1"/>
  <c r="M187" i="1"/>
  <c r="P187" i="1" s="1"/>
  <c r="M188" i="1"/>
  <c r="P188" i="1" s="1"/>
  <c r="M189" i="1"/>
  <c r="P189" i="1" s="1"/>
  <c r="M193" i="1"/>
  <c r="P193" i="1" s="1"/>
  <c r="M195" i="1"/>
  <c r="P195" i="1" s="1"/>
  <c r="M196" i="1"/>
  <c r="P196" i="1" s="1"/>
  <c r="M197" i="1"/>
  <c r="P197" i="1" s="1"/>
  <c r="M198" i="1"/>
  <c r="P198" i="1" s="1"/>
  <c r="M200" i="1"/>
  <c r="P200" i="1" s="1"/>
  <c r="M201" i="1"/>
  <c r="P201" i="1" s="1"/>
  <c r="M202" i="1"/>
  <c r="P202" i="1" s="1"/>
  <c r="M203" i="1"/>
  <c r="P203" i="1" s="1"/>
  <c r="M204" i="1"/>
  <c r="P204" i="1" s="1"/>
  <c r="M205" i="1"/>
  <c r="P205" i="1" s="1"/>
  <c r="M206" i="1"/>
  <c r="P206" i="1" s="1"/>
  <c r="M207" i="1"/>
  <c r="P207" i="1" s="1"/>
  <c r="M208" i="1"/>
  <c r="P208" i="1" s="1"/>
  <c r="M209" i="1"/>
  <c r="P209" i="1" s="1"/>
  <c r="M210" i="1"/>
  <c r="P210" i="1" s="1"/>
  <c r="M213" i="1"/>
  <c r="P213" i="1" s="1"/>
  <c r="M214" i="1"/>
  <c r="P214" i="1" s="1"/>
  <c r="M216" i="1"/>
  <c r="P216" i="1" s="1"/>
  <c r="M217" i="1"/>
  <c r="P217" i="1" s="1"/>
  <c r="M220" i="1"/>
  <c r="P220" i="1" s="1"/>
  <c r="M221" i="1"/>
  <c r="P221" i="1" s="1"/>
  <c r="M222" i="1"/>
  <c r="P222" i="1" s="1"/>
  <c r="M224" i="1"/>
  <c r="P224" i="1" s="1"/>
  <c r="M225" i="1"/>
  <c r="P225" i="1" s="1"/>
  <c r="M230" i="1"/>
  <c r="P230" i="1" s="1"/>
  <c r="M159" i="1"/>
  <c r="P159" i="1" s="1"/>
  <c r="M141" i="1"/>
  <c r="P141" i="1" s="1"/>
  <c r="M142" i="1"/>
  <c r="P142" i="1" s="1"/>
  <c r="M143" i="1"/>
  <c r="P143" i="1" s="1"/>
  <c r="M145" i="1"/>
  <c r="P145" i="1" s="1"/>
  <c r="M146" i="1"/>
  <c r="P146" i="1" s="1"/>
  <c r="M147" i="1"/>
  <c r="P147" i="1" s="1"/>
  <c r="M148" i="1"/>
  <c r="P148" i="1" s="1"/>
  <c r="M149" i="1"/>
  <c r="P149" i="1" s="1"/>
  <c r="M150" i="1"/>
  <c r="P150" i="1" s="1"/>
  <c r="M151" i="1"/>
  <c r="P151" i="1" s="1"/>
  <c r="M152" i="1"/>
  <c r="P152" i="1" s="1"/>
  <c r="M153" i="1"/>
  <c r="P153" i="1" s="1"/>
  <c r="M157" i="1"/>
  <c r="P157" i="1" s="1"/>
  <c r="M158" i="1"/>
  <c r="P158" i="1" s="1"/>
  <c r="M111" i="1"/>
  <c r="P111" i="1" s="1"/>
  <c r="M68" i="1"/>
  <c r="P68" i="1" s="1"/>
  <c r="M73" i="1"/>
  <c r="P73" i="1" s="1"/>
  <c r="M74" i="1"/>
  <c r="P74" i="1" s="1"/>
  <c r="M75" i="1"/>
  <c r="P75" i="1" s="1"/>
  <c r="M84" i="1"/>
  <c r="P84" i="1" s="1"/>
  <c r="M99" i="1"/>
  <c r="P99" i="1" s="1"/>
  <c r="M106" i="1"/>
  <c r="P106" i="1" s="1"/>
  <c r="M107" i="1"/>
  <c r="P107" i="1" s="1"/>
  <c r="M108" i="1"/>
  <c r="P108" i="1" s="1"/>
  <c r="M109" i="1"/>
  <c r="P109" i="1" s="1"/>
  <c r="M110" i="1"/>
  <c r="P110" i="1" s="1"/>
  <c r="M112" i="1"/>
  <c r="P112" i="1" s="1"/>
  <c r="M113" i="1"/>
  <c r="P113" i="1" s="1"/>
  <c r="M114" i="1"/>
  <c r="P114" i="1" s="1"/>
  <c r="M115" i="1"/>
  <c r="P115" i="1" s="1"/>
  <c r="M116" i="1"/>
  <c r="P116" i="1" s="1"/>
  <c r="M117" i="1"/>
  <c r="P117" i="1" s="1"/>
  <c r="M118" i="1"/>
  <c r="P118" i="1" s="1"/>
  <c r="M119" i="1"/>
  <c r="P119" i="1" s="1"/>
  <c r="M120" i="1"/>
  <c r="P120" i="1" s="1"/>
  <c r="M121" i="1"/>
  <c r="P121" i="1" s="1"/>
  <c r="M122" i="1"/>
  <c r="P122" i="1" s="1"/>
  <c r="M123" i="1"/>
  <c r="P123" i="1" s="1"/>
  <c r="M124" i="1"/>
  <c r="P124" i="1" s="1"/>
  <c r="M128" i="1"/>
  <c r="P128" i="1" s="1"/>
  <c r="M129" i="1"/>
  <c r="P129" i="1" s="1"/>
  <c r="M130" i="1"/>
  <c r="P130" i="1" s="1"/>
  <c r="M131" i="1"/>
  <c r="P131" i="1" s="1"/>
  <c r="M132" i="1"/>
  <c r="P132" i="1" s="1"/>
  <c r="M133" i="1"/>
  <c r="P133" i="1" s="1"/>
  <c r="M134" i="1"/>
  <c r="P134" i="1" s="1"/>
  <c r="M135" i="1"/>
  <c r="P135" i="1" s="1"/>
  <c r="M137" i="1"/>
  <c r="P137" i="1" s="1"/>
  <c r="M138" i="1"/>
  <c r="P138" i="1" s="1"/>
  <c r="M139" i="1"/>
  <c r="P139" i="1" s="1"/>
  <c r="M140" i="1"/>
  <c r="P140" i="1" s="1"/>
  <c r="M7" i="1"/>
  <c r="M13" i="1"/>
  <c r="P13" i="1" s="1"/>
  <c r="M14" i="1"/>
  <c r="P14" i="1" s="1"/>
  <c r="M15" i="1"/>
  <c r="P15" i="1" s="1"/>
  <c r="M16" i="1"/>
  <c r="P16" i="1" s="1"/>
  <c r="M17" i="1"/>
  <c r="P17" i="1" s="1"/>
  <c r="M19" i="1"/>
  <c r="P19" i="1" s="1"/>
  <c r="M52" i="1"/>
  <c r="P52" i="1" s="1"/>
  <c r="M56" i="1"/>
  <c r="P56" i="1" s="1"/>
  <c r="M57" i="1"/>
  <c r="P57" i="1" s="1"/>
  <c r="M58" i="1"/>
  <c r="P58" i="1" s="1"/>
  <c r="M59" i="1"/>
  <c r="P59" i="1" s="1"/>
  <c r="M60" i="1"/>
  <c r="P60" i="1" s="1"/>
  <c r="K61" i="1"/>
  <c r="K5" i="1"/>
  <c r="M5" i="1" s="1"/>
  <c r="J337" i="1"/>
  <c r="J301" i="1"/>
  <c r="K294" i="1"/>
  <c r="J294" i="1"/>
  <c r="J242" i="1"/>
  <c r="J239" i="1"/>
  <c r="O287" i="1" l="1"/>
  <c r="O191" i="1"/>
  <c r="O21" i="1"/>
  <c r="M239" i="1"/>
  <c r="P239" i="1" s="1"/>
  <c r="O182" i="1"/>
  <c r="O70" i="1"/>
  <c r="O276" i="1" s="1"/>
  <c r="O361" i="1" s="1"/>
  <c r="O335" i="1"/>
  <c r="P163" i="1"/>
  <c r="O243" i="1"/>
  <c r="O299" i="1"/>
  <c r="N9" i="1"/>
  <c r="N21" i="1" s="1"/>
  <c r="P261" i="1"/>
  <c r="P275" i="1"/>
  <c r="O49" i="1"/>
  <c r="P53" i="1"/>
  <c r="O168" i="1"/>
  <c r="P7" i="1"/>
  <c r="P184" i="1"/>
  <c r="P5" i="1"/>
  <c r="M272" i="1"/>
  <c r="P272" i="1" s="1"/>
  <c r="I21" i="1"/>
  <c r="I276" i="1"/>
  <c r="I360" i="1"/>
  <c r="M282" i="1"/>
  <c r="P282" i="1" s="1"/>
  <c r="N360" i="1"/>
  <c r="N276" i="1"/>
  <c r="M303" i="1"/>
  <c r="P303" i="1" s="1"/>
  <c r="M331" i="1"/>
  <c r="P331" i="1" s="1"/>
  <c r="M279" i="1"/>
  <c r="P279" i="1" s="1"/>
  <c r="L342" i="1"/>
  <c r="L191" i="1"/>
  <c r="L335" i="1"/>
  <c r="L272" i="1"/>
  <c r="L62" i="1"/>
  <c r="L9" i="1"/>
  <c r="L21" i="1" s="1"/>
  <c r="M294" i="1"/>
  <c r="P294" i="1" s="1"/>
  <c r="M349" i="1"/>
  <c r="P349" i="1" s="1"/>
  <c r="L24" i="1"/>
  <c r="L287" i="1"/>
  <c r="L168" i="1"/>
  <c r="L70" i="1"/>
  <c r="J172" i="1"/>
  <c r="M172" i="1" s="1"/>
  <c r="P172" i="1" s="1"/>
  <c r="J101" i="1"/>
  <c r="M101" i="1" s="1"/>
  <c r="P101" i="1" s="1"/>
  <c r="J170" i="1"/>
  <c r="J64" i="1"/>
  <c r="M64" i="1" s="1"/>
  <c r="P64" i="1" s="1"/>
  <c r="J61" i="1"/>
  <c r="M61" i="1" s="1"/>
  <c r="P61" i="1" s="1"/>
  <c r="J8" i="1"/>
  <c r="J6" i="1"/>
  <c r="K364" i="1"/>
  <c r="K371" i="1" s="1"/>
  <c r="K358" i="1"/>
  <c r="M358" i="1" s="1"/>
  <c r="P358" i="1" s="1"/>
  <c r="K355" i="1"/>
  <c r="K352" i="1"/>
  <c r="M352" i="1" s="1"/>
  <c r="P352" i="1" s="1"/>
  <c r="K347" i="1"/>
  <c r="M347" i="1" s="1"/>
  <c r="P347" i="1" s="1"/>
  <c r="K346" i="1"/>
  <c r="M346" i="1" s="1"/>
  <c r="P346" i="1" s="1"/>
  <c r="K345" i="1"/>
  <c r="K337" i="1"/>
  <c r="M337" i="1" s="1"/>
  <c r="P337" i="1" s="1"/>
  <c r="K339" i="1"/>
  <c r="K331" i="1"/>
  <c r="K327" i="1"/>
  <c r="M327" i="1" s="1"/>
  <c r="P327" i="1" s="1"/>
  <c r="K323" i="1"/>
  <c r="K321" i="1" s="1"/>
  <c r="K310" i="1"/>
  <c r="M310" i="1" s="1"/>
  <c r="P310" i="1" s="1"/>
  <c r="K309" i="1"/>
  <c r="M309" i="1" s="1"/>
  <c r="P309" i="1" s="1"/>
  <c r="K303" i="1"/>
  <c r="K302" i="1"/>
  <c r="K301" i="1"/>
  <c r="M301" i="1" s="1"/>
  <c r="P301" i="1" s="1"/>
  <c r="K291" i="1"/>
  <c r="M291" i="1" s="1"/>
  <c r="P291" i="1" s="1"/>
  <c r="K292" i="1"/>
  <c r="M292" i="1" s="1"/>
  <c r="P292" i="1" s="1"/>
  <c r="K293" i="1"/>
  <c r="M293" i="1" s="1"/>
  <c r="P293" i="1" s="1"/>
  <c r="K295" i="1"/>
  <c r="M295" i="1" s="1"/>
  <c r="P295" i="1" s="1"/>
  <c r="K289" i="1"/>
  <c r="M289" i="1" s="1"/>
  <c r="P289" i="1" s="1"/>
  <c r="K282" i="1"/>
  <c r="K279" i="1"/>
  <c r="K272" i="1"/>
  <c r="K271" i="1"/>
  <c r="M271" i="1" s="1"/>
  <c r="P271" i="1" s="1"/>
  <c r="K267" i="1"/>
  <c r="M267" i="1" s="1"/>
  <c r="P267" i="1" s="1"/>
  <c r="K263" i="1"/>
  <c r="K257" i="1"/>
  <c r="M257" i="1" s="1"/>
  <c r="P257" i="1" s="1"/>
  <c r="K251" i="1"/>
  <c r="M251" i="1" s="1"/>
  <c r="P251" i="1" s="1"/>
  <c r="K248" i="1"/>
  <c r="M248" i="1" s="1"/>
  <c r="P248" i="1" s="1"/>
  <c r="K245" i="1"/>
  <c r="M245" i="1" s="1"/>
  <c r="P245" i="1" s="1"/>
  <c r="K246" i="1"/>
  <c r="M246" i="1" s="1"/>
  <c r="P246" i="1" s="1"/>
  <c r="K242" i="1"/>
  <c r="K232" i="1"/>
  <c r="M232" i="1" s="1"/>
  <c r="P232" i="1" s="1"/>
  <c r="K199" i="1"/>
  <c r="M199" i="1" s="1"/>
  <c r="P199" i="1" s="1"/>
  <c r="K194" i="1"/>
  <c r="M194" i="1" s="1"/>
  <c r="P194" i="1" s="1"/>
  <c r="K190" i="1"/>
  <c r="K181" i="1"/>
  <c r="K170" i="1"/>
  <c r="K178" i="1"/>
  <c r="M178" i="1" s="1"/>
  <c r="P178" i="1" s="1"/>
  <c r="K167" i="1"/>
  <c r="K105" i="1"/>
  <c r="M105" i="1" s="1"/>
  <c r="P105" i="1" s="1"/>
  <c r="K103" i="1"/>
  <c r="M103" i="1" s="1"/>
  <c r="P103" i="1" s="1"/>
  <c r="K102" i="1"/>
  <c r="M102" i="1" s="1"/>
  <c r="P102" i="1" s="1"/>
  <c r="K100" i="1"/>
  <c r="M100" i="1" s="1"/>
  <c r="P100" i="1" s="1"/>
  <c r="K164" i="1"/>
  <c r="M164" i="1" s="1"/>
  <c r="P164" i="1" s="1"/>
  <c r="K78" i="1"/>
  <c r="M78" i="1" s="1"/>
  <c r="P78" i="1" s="1"/>
  <c r="K81" i="1"/>
  <c r="M81" i="1" s="1"/>
  <c r="P81" i="1" s="1"/>
  <c r="K96" i="1"/>
  <c r="M96" i="1" s="1"/>
  <c r="P96" i="1" s="1"/>
  <c r="K88" i="1"/>
  <c r="M88" i="1" s="1"/>
  <c r="P88" i="1" s="1"/>
  <c r="K87" i="1"/>
  <c r="M87" i="1" s="1"/>
  <c r="P87" i="1" s="1"/>
  <c r="K98" i="1"/>
  <c r="M98" i="1" s="1"/>
  <c r="P98" i="1" s="1"/>
  <c r="K95" i="1"/>
  <c r="M95" i="1" s="1"/>
  <c r="P95" i="1" s="1"/>
  <c r="K94" i="1"/>
  <c r="M94" i="1" s="1"/>
  <c r="P94" i="1" s="1"/>
  <c r="K93" i="1"/>
  <c r="M93" i="1" s="1"/>
  <c r="P93" i="1" s="1"/>
  <c r="K91" i="1"/>
  <c r="M91" i="1" s="1"/>
  <c r="P91" i="1" s="1"/>
  <c r="K89" i="1"/>
  <c r="M89" i="1" s="1"/>
  <c r="P89" i="1" s="1"/>
  <c r="K92" i="1"/>
  <c r="M92" i="1" s="1"/>
  <c r="P92" i="1" s="1"/>
  <c r="K90" i="1"/>
  <c r="M90" i="1" s="1"/>
  <c r="P90" i="1" s="1"/>
  <c r="K82" i="1"/>
  <c r="M82" i="1" s="1"/>
  <c r="P82" i="1" s="1"/>
  <c r="K97" i="1"/>
  <c r="M97" i="1" s="1"/>
  <c r="P97" i="1" s="1"/>
  <c r="K79" i="1"/>
  <c r="M79" i="1" s="1"/>
  <c r="P79" i="1" s="1"/>
  <c r="K83" i="1"/>
  <c r="M83" i="1" s="1"/>
  <c r="P83" i="1" s="1"/>
  <c r="K77" i="1"/>
  <c r="M77" i="1" s="1"/>
  <c r="P77" i="1" s="1"/>
  <c r="K80" i="1"/>
  <c r="M80" i="1" s="1"/>
  <c r="P80" i="1" s="1"/>
  <c r="K85" i="1"/>
  <c r="M85" i="1" s="1"/>
  <c r="P85" i="1" s="1"/>
  <c r="K86" i="1"/>
  <c r="M86" i="1" s="1"/>
  <c r="P86" i="1" s="1"/>
  <c r="K76" i="1"/>
  <c r="M76" i="1" s="1"/>
  <c r="P76" i="1" s="1"/>
  <c r="K72" i="1"/>
  <c r="M72" i="1" s="1"/>
  <c r="P72" i="1" s="1"/>
  <c r="K69" i="1"/>
  <c r="K62" i="1"/>
  <c r="K54" i="1"/>
  <c r="O372" i="1" l="1"/>
  <c r="N361" i="1"/>
  <c r="M170" i="1"/>
  <c r="P170" i="1" s="1"/>
  <c r="M181" i="1"/>
  <c r="P181" i="1" s="1"/>
  <c r="M6" i="1"/>
  <c r="P6" i="1" s="1"/>
  <c r="K240" i="1"/>
  <c r="M242" i="1"/>
  <c r="P242" i="1" s="1"/>
  <c r="M339" i="1"/>
  <c r="P339" i="1" s="1"/>
  <c r="I361" i="1"/>
  <c r="I372" i="1" s="1"/>
  <c r="M54" i="1"/>
  <c r="P54" i="1" s="1"/>
  <c r="M268" i="1"/>
  <c r="P268" i="1" s="1"/>
  <c r="M356" i="1"/>
  <c r="P356" i="1" s="1"/>
  <c r="M191" i="1"/>
  <c r="P191" i="1" s="1"/>
  <c r="M325" i="1"/>
  <c r="P325" i="1" s="1"/>
  <c r="M8" i="1"/>
  <c r="P8" i="1" s="1"/>
  <c r="M287" i="1"/>
  <c r="P287" i="1" s="1"/>
  <c r="M350" i="1"/>
  <c r="P350" i="1" s="1"/>
  <c r="L360" i="1"/>
  <c r="L276" i="1"/>
  <c r="M364" i="1"/>
  <c r="P364" i="1" s="1"/>
  <c r="K66" i="1"/>
  <c r="M69" i="1"/>
  <c r="P69" i="1" s="1"/>
  <c r="K264" i="1"/>
  <c r="K182" i="1"/>
  <c r="M190" i="1"/>
  <c r="P190" i="1" s="1"/>
  <c r="K353" i="1"/>
  <c r="M355" i="1"/>
  <c r="P355" i="1" s="1"/>
  <c r="K335" i="1"/>
  <c r="K307" i="1"/>
  <c r="K350" i="1"/>
  <c r="K356" i="1"/>
  <c r="K342" i="1"/>
  <c r="K325" i="1"/>
  <c r="K268" i="1"/>
  <c r="K299" i="1"/>
  <c r="K191" i="1"/>
  <c r="K287" i="1"/>
  <c r="K243" i="1"/>
  <c r="K168" i="1"/>
  <c r="K70" i="1"/>
  <c r="K20" i="1"/>
  <c r="K9" i="1"/>
  <c r="J48" i="1"/>
  <c r="J47" i="1"/>
  <c r="M47" i="1" s="1"/>
  <c r="P47" i="1" s="1"/>
  <c r="J345" i="1"/>
  <c r="M345" i="1" s="1"/>
  <c r="P345" i="1" s="1"/>
  <c r="J323" i="1"/>
  <c r="M323" i="1" s="1"/>
  <c r="P323" i="1" s="1"/>
  <c r="J319" i="1"/>
  <c r="J302" i="1"/>
  <c r="M302" i="1" s="1"/>
  <c r="P302" i="1" s="1"/>
  <c r="J167" i="1"/>
  <c r="J65" i="1"/>
  <c r="J51" i="1"/>
  <c r="M51" i="1" s="1"/>
  <c r="P51" i="1" s="1"/>
  <c r="J45" i="1"/>
  <c r="M45" i="1" s="1"/>
  <c r="P45" i="1" s="1"/>
  <c r="J9" i="1"/>
  <c r="J44" i="1"/>
  <c r="M44" i="1" s="1"/>
  <c r="P44" i="1" s="1"/>
  <c r="J41" i="1"/>
  <c r="M41" i="1" s="1"/>
  <c r="P41" i="1" s="1"/>
  <c r="J33" i="1"/>
  <c r="M33" i="1" s="1"/>
  <c r="P33" i="1" s="1"/>
  <c r="J31" i="1"/>
  <c r="M31" i="1" s="1"/>
  <c r="J263" i="1"/>
  <c r="M263" i="1" s="1"/>
  <c r="P263" i="1" s="1"/>
  <c r="J162" i="1"/>
  <c r="M162" i="1" s="1"/>
  <c r="P162" i="1" s="1"/>
  <c r="J161" i="1"/>
  <c r="M161" i="1" s="1"/>
  <c r="P161" i="1" s="1"/>
  <c r="J12" i="1"/>
  <c r="J182" i="1"/>
  <c r="M335" i="1" l="1"/>
  <c r="P335" i="1" s="1"/>
  <c r="P31" i="1"/>
  <c r="N372" i="1"/>
  <c r="M9" i="1"/>
  <c r="M167" i="1"/>
  <c r="P167" i="1" s="1"/>
  <c r="M65" i="1"/>
  <c r="P65" i="1" s="1"/>
  <c r="M299" i="1"/>
  <c r="P299" i="1" s="1"/>
  <c r="M243" i="1"/>
  <c r="P243" i="1" s="1"/>
  <c r="M371" i="1"/>
  <c r="P371" i="1" s="1"/>
  <c r="M168" i="1"/>
  <c r="P168" i="1" s="1"/>
  <c r="M321" i="1"/>
  <c r="P321" i="1" s="1"/>
  <c r="M264" i="1"/>
  <c r="P264" i="1" s="1"/>
  <c r="M342" i="1"/>
  <c r="P342" i="1" s="1"/>
  <c r="M66" i="1"/>
  <c r="P66" i="1" s="1"/>
  <c r="M48" i="1"/>
  <c r="M24" i="1" s="1"/>
  <c r="M49" i="1"/>
  <c r="P49" i="1" s="1"/>
  <c r="M240" i="1"/>
  <c r="P240" i="1" s="1"/>
  <c r="M62" i="1"/>
  <c r="P62" i="1" s="1"/>
  <c r="M353" i="1"/>
  <c r="P353" i="1" s="1"/>
  <c r="M182" i="1"/>
  <c r="P182" i="1" s="1"/>
  <c r="L361" i="1"/>
  <c r="L372" i="1" s="1"/>
  <c r="K21" i="1"/>
  <c r="J24" i="1"/>
  <c r="J20" i="1"/>
  <c r="M12" i="1"/>
  <c r="P12" i="1" s="1"/>
  <c r="P20" i="1" s="1"/>
  <c r="J307" i="1"/>
  <c r="M319" i="1"/>
  <c r="P319" i="1" s="1"/>
  <c r="J70" i="1"/>
  <c r="K276" i="1"/>
  <c r="K360" i="1"/>
  <c r="J243" i="1"/>
  <c r="P48" i="1" l="1"/>
  <c r="M70" i="1"/>
  <c r="P70" i="1" s="1"/>
  <c r="P276" i="1" s="1"/>
  <c r="M307" i="1"/>
  <c r="M20" i="1"/>
  <c r="M21" i="1" s="1"/>
  <c r="K361" i="1"/>
  <c r="K372" i="1" s="1"/>
  <c r="H337" i="1"/>
  <c r="H242" i="1"/>
  <c r="H240" i="1" s="1"/>
  <c r="H301" i="1"/>
  <c r="H299" i="1" s="1"/>
  <c r="H65" i="1"/>
  <c r="H64" i="1"/>
  <c r="H358" i="1"/>
  <c r="H356" i="1" s="1"/>
  <c r="H339" i="1"/>
  <c r="H293" i="1"/>
  <c r="H239" i="1"/>
  <c r="H190" i="1"/>
  <c r="H184" i="1"/>
  <c r="H170" i="1"/>
  <c r="H167" i="1"/>
  <c r="H53" i="1"/>
  <c r="H49" i="1" s="1"/>
  <c r="H8" i="1"/>
  <c r="H6" i="1"/>
  <c r="H48" i="1"/>
  <c r="H355" i="1"/>
  <c r="H353" i="1" s="1"/>
  <c r="H327" i="1"/>
  <c r="H325" i="1" s="1"/>
  <c r="H323" i="1"/>
  <c r="H321" i="1" s="1"/>
  <c r="H294" i="1"/>
  <c r="H291" i="1"/>
  <c r="H292" i="1"/>
  <c r="H271" i="1"/>
  <c r="H268" i="1" s="1"/>
  <c r="H181" i="1"/>
  <c r="H148" i="1"/>
  <c r="F375" i="1"/>
  <c r="H319" i="1"/>
  <c r="H307" i="1" s="1"/>
  <c r="H267" i="1"/>
  <c r="H264" i="1" s="1"/>
  <c r="H72" i="1"/>
  <c r="G24" i="1"/>
  <c r="G371" i="1"/>
  <c r="H371" i="1"/>
  <c r="H350" i="1"/>
  <c r="H342" i="1"/>
  <c r="H331" i="1"/>
  <c r="G331" i="1"/>
  <c r="G325" i="1"/>
  <c r="G321" i="1"/>
  <c r="G307" i="1"/>
  <c r="H303" i="1"/>
  <c r="G303" i="1"/>
  <c r="G299" i="1"/>
  <c r="G287" i="1"/>
  <c r="H282" i="1"/>
  <c r="G282" i="1"/>
  <c r="H279" i="1"/>
  <c r="G279" i="1"/>
  <c r="H272" i="1"/>
  <c r="G272" i="1"/>
  <c r="G268" i="1"/>
  <c r="G264" i="1"/>
  <c r="G243" i="1"/>
  <c r="G240" i="1"/>
  <c r="G191" i="1"/>
  <c r="G182" i="1"/>
  <c r="G168" i="1"/>
  <c r="G70" i="1"/>
  <c r="H66" i="1"/>
  <c r="G62" i="1"/>
  <c r="H54" i="1"/>
  <c r="G54" i="1"/>
  <c r="G49" i="1"/>
  <c r="H20" i="1"/>
  <c r="G20" i="1"/>
  <c r="G9" i="1"/>
  <c r="G376" i="1"/>
  <c r="G356" i="1"/>
  <c r="G353" i="1"/>
  <c r="G350" i="1"/>
  <c r="G342" i="1"/>
  <c r="G335" i="1"/>
  <c r="G66" i="1"/>
  <c r="M360" i="1" l="1"/>
  <c r="P360" i="1" s="1"/>
  <c r="P361" i="1" s="1"/>
  <c r="P372" i="1" s="1"/>
  <c r="P307" i="1"/>
  <c r="M276" i="1"/>
  <c r="H243" i="1"/>
  <c r="H287" i="1"/>
  <c r="H168" i="1"/>
  <c r="H191" i="1"/>
  <c r="H182" i="1"/>
  <c r="H9" i="1"/>
  <c r="H21" i="1" s="1"/>
  <c r="G276" i="1"/>
  <c r="H62" i="1"/>
  <c r="H70" i="1"/>
  <c r="G21" i="1"/>
  <c r="H24" i="1"/>
  <c r="G360" i="1"/>
  <c r="H335" i="1"/>
  <c r="E337" i="1"/>
  <c r="E339" i="1"/>
  <c r="E355" i="1"/>
  <c r="E353" i="1" s="1"/>
  <c r="E271" i="1"/>
  <c r="E323" i="1"/>
  <c r="E301" i="1"/>
  <c r="E299" i="1" s="1"/>
  <c r="E275" i="1"/>
  <c r="F275" i="1" s="1"/>
  <c r="E181" i="1"/>
  <c r="E170" i="1"/>
  <c r="E172" i="1"/>
  <c r="F172" i="1" s="1"/>
  <c r="E167" i="1"/>
  <c r="E72" i="1"/>
  <c r="E64" i="1"/>
  <c r="E62" i="1" s="1"/>
  <c r="E51" i="1"/>
  <c r="F51" i="1" s="1"/>
  <c r="E48" i="1"/>
  <c r="E8" i="1"/>
  <c r="E6" i="1"/>
  <c r="E327" i="1"/>
  <c r="E325" i="1" s="1"/>
  <c r="E319" i="1"/>
  <c r="E307" i="1" s="1"/>
  <c r="E184" i="1"/>
  <c r="F184" i="1" s="1"/>
  <c r="E293" i="1"/>
  <c r="E284" i="1"/>
  <c r="E242" i="1"/>
  <c r="E240" i="1" s="1"/>
  <c r="E239" i="1"/>
  <c r="E190" i="1"/>
  <c r="E53" i="1"/>
  <c r="F53" i="1" s="1"/>
  <c r="E371" i="1"/>
  <c r="E356" i="1"/>
  <c r="F358" i="1"/>
  <c r="E349" i="1"/>
  <c r="F349" i="1" s="1"/>
  <c r="E346" i="1"/>
  <c r="F346" i="1" s="1"/>
  <c r="E350" i="1"/>
  <c r="E331" i="1"/>
  <c r="E303" i="1"/>
  <c r="E292" i="1"/>
  <c r="F292" i="1" s="1"/>
  <c r="E291" i="1"/>
  <c r="E279" i="1"/>
  <c r="E54" i="1"/>
  <c r="E270" i="1"/>
  <c r="F270" i="1" s="1"/>
  <c r="E264" i="1"/>
  <c r="E243" i="1"/>
  <c r="E66" i="1"/>
  <c r="E20" i="1"/>
  <c r="F367" i="1"/>
  <c r="F359" i="1"/>
  <c r="F365" i="1"/>
  <c r="F17" i="1"/>
  <c r="D9" i="1"/>
  <c r="F245" i="1"/>
  <c r="F246" i="1"/>
  <c r="F247" i="1"/>
  <c r="F248" i="1"/>
  <c r="F251" i="1"/>
  <c r="F252" i="1"/>
  <c r="F253" i="1"/>
  <c r="F254" i="1"/>
  <c r="F255" i="1"/>
  <c r="F256" i="1"/>
  <c r="F257" i="1"/>
  <c r="F258" i="1"/>
  <c r="F266" i="1"/>
  <c r="F267" i="1"/>
  <c r="F274" i="1"/>
  <c r="F281" i="1"/>
  <c r="F285" i="1"/>
  <c r="F286" i="1"/>
  <c r="F294" i="1"/>
  <c r="F295" i="1"/>
  <c r="F296" i="1"/>
  <c r="F297" i="1"/>
  <c r="F298" i="1"/>
  <c r="F305" i="1"/>
  <c r="F306" i="1"/>
  <c r="F320" i="1"/>
  <c r="F324" i="1"/>
  <c r="F328" i="1"/>
  <c r="F329" i="1"/>
  <c r="F330" i="1"/>
  <c r="F333" i="1"/>
  <c r="F334" i="1"/>
  <c r="F338" i="1"/>
  <c r="F340" i="1"/>
  <c r="F341" i="1"/>
  <c r="F345" i="1"/>
  <c r="F352" i="1"/>
  <c r="F364" i="1"/>
  <c r="F366" i="1"/>
  <c r="F368" i="1"/>
  <c r="F369" i="1"/>
  <c r="F370" i="1"/>
  <c r="F207" i="1"/>
  <c r="F208" i="1"/>
  <c r="F209" i="1"/>
  <c r="F210" i="1"/>
  <c r="F213" i="1"/>
  <c r="F214" i="1"/>
  <c r="F216" i="1"/>
  <c r="F217" i="1"/>
  <c r="F220" i="1"/>
  <c r="F221" i="1"/>
  <c r="F222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171" i="1"/>
  <c r="F173" i="1"/>
  <c r="F174" i="1"/>
  <c r="F175" i="1"/>
  <c r="F176" i="1"/>
  <c r="F177" i="1"/>
  <c r="F178" i="1"/>
  <c r="F185" i="1"/>
  <c r="F186" i="1"/>
  <c r="F187" i="1"/>
  <c r="F188" i="1"/>
  <c r="F189" i="1"/>
  <c r="F193" i="1"/>
  <c r="F105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1" i="1"/>
  <c r="F123" i="1"/>
  <c r="F124" i="1"/>
  <c r="F128" i="1"/>
  <c r="F129" i="1"/>
  <c r="F132" i="1"/>
  <c r="F133" i="1"/>
  <c r="F134" i="1"/>
  <c r="F135" i="1"/>
  <c r="F137" i="1"/>
  <c r="F138" i="1"/>
  <c r="F139" i="1"/>
  <c r="F140" i="1"/>
  <c r="F141" i="1"/>
  <c r="F150" i="1"/>
  <c r="F151" i="1"/>
  <c r="F157" i="1"/>
  <c r="F158" i="1"/>
  <c r="F160" i="1"/>
  <c r="F86" i="1"/>
  <c r="F87" i="1"/>
  <c r="F89" i="1"/>
  <c r="F90" i="1"/>
  <c r="F91" i="1"/>
  <c r="F92" i="1"/>
  <c r="F93" i="1"/>
  <c r="F94" i="1"/>
  <c r="F95" i="1"/>
  <c r="F96" i="1"/>
  <c r="F97" i="1"/>
  <c r="F98" i="1"/>
  <c r="F99" i="1"/>
  <c r="F100" i="1"/>
  <c r="F102" i="1"/>
  <c r="F103" i="1"/>
  <c r="F68" i="1"/>
  <c r="F69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52" i="1"/>
  <c r="F57" i="1"/>
  <c r="F58" i="1"/>
  <c r="F59" i="1"/>
  <c r="F60" i="1"/>
  <c r="F7" i="1"/>
  <c r="F13" i="1"/>
  <c r="F14" i="1"/>
  <c r="F15" i="1"/>
  <c r="F16" i="1"/>
  <c r="F18" i="1"/>
  <c r="F19" i="1"/>
  <c r="F5" i="1"/>
  <c r="C355" i="1"/>
  <c r="C72" i="1"/>
  <c r="D307" i="1"/>
  <c r="C339" i="1"/>
  <c r="C337" i="1"/>
  <c r="C293" i="1"/>
  <c r="C271" i="1"/>
  <c r="C242" i="1"/>
  <c r="C64" i="1"/>
  <c r="D24" i="1"/>
  <c r="C48" i="1"/>
  <c r="C8" i="1"/>
  <c r="C6" i="1"/>
  <c r="D376" i="1"/>
  <c r="D371" i="1"/>
  <c r="D356" i="1"/>
  <c r="D353" i="1"/>
  <c r="D350" i="1"/>
  <c r="D342" i="1"/>
  <c r="D335" i="1"/>
  <c r="D331" i="1"/>
  <c r="D325" i="1"/>
  <c r="D321" i="1"/>
  <c r="D303" i="1"/>
  <c r="D299" i="1"/>
  <c r="D287" i="1"/>
  <c r="D282" i="1"/>
  <c r="D279" i="1"/>
  <c r="D272" i="1"/>
  <c r="D268" i="1"/>
  <c r="D264" i="1"/>
  <c r="D243" i="1"/>
  <c r="D240" i="1"/>
  <c r="D191" i="1"/>
  <c r="D182" i="1"/>
  <c r="D168" i="1"/>
  <c r="D70" i="1"/>
  <c r="D66" i="1"/>
  <c r="D62" i="1"/>
  <c r="D54" i="1"/>
  <c r="D49" i="1"/>
  <c r="D20" i="1"/>
  <c r="C263" i="1"/>
  <c r="C243" i="1" s="1"/>
  <c r="C12" i="1"/>
  <c r="C20" i="1" s="1"/>
  <c r="C327" i="1"/>
  <c r="C325" i="1" s="1"/>
  <c r="C301" i="1"/>
  <c r="C302" i="1"/>
  <c r="F302" i="1" s="1"/>
  <c r="C291" i="1"/>
  <c r="C239" i="1"/>
  <c r="C181" i="1"/>
  <c r="C170" i="1"/>
  <c r="C143" i="1"/>
  <c r="F143" i="1" s="1"/>
  <c r="C152" i="1"/>
  <c r="F152" i="1" s="1"/>
  <c r="C153" i="1"/>
  <c r="F153" i="1" s="1"/>
  <c r="C147" i="1"/>
  <c r="F147" i="1" s="1"/>
  <c r="C146" i="1"/>
  <c r="F146" i="1" s="1"/>
  <c r="C145" i="1"/>
  <c r="F145" i="1" s="1"/>
  <c r="C167" i="1"/>
  <c r="C65" i="1"/>
  <c r="F65" i="1" s="1"/>
  <c r="C61" i="1"/>
  <c r="F61" i="1" s="1"/>
  <c r="C56" i="1"/>
  <c r="F56" i="1" s="1"/>
  <c r="C49" i="1"/>
  <c r="C371" i="1"/>
  <c r="C356" i="1"/>
  <c r="C350" i="1"/>
  <c r="C342" i="1"/>
  <c r="C331" i="1"/>
  <c r="C321" i="1"/>
  <c r="C303" i="1"/>
  <c r="C282" i="1"/>
  <c r="C279" i="1"/>
  <c r="C272" i="1"/>
  <c r="C264" i="1"/>
  <c r="C182" i="1"/>
  <c r="C107" i="1"/>
  <c r="F107" i="1" s="1"/>
  <c r="C106" i="1"/>
  <c r="F106" i="1" s="1"/>
  <c r="C66" i="1"/>
  <c r="M361" i="1" l="1"/>
  <c r="F64" i="1"/>
  <c r="F62" i="1" s="1"/>
  <c r="I375" i="1"/>
  <c r="H360" i="1"/>
  <c r="F72" i="1"/>
  <c r="H276" i="1"/>
  <c r="F6" i="1"/>
  <c r="F167" i="1"/>
  <c r="F170" i="1"/>
  <c r="F331" i="1"/>
  <c r="E282" i="1"/>
  <c r="F284" i="1"/>
  <c r="C268" i="1"/>
  <c r="F271" i="1"/>
  <c r="F264" i="1"/>
  <c r="F356" i="1"/>
  <c r="E321" i="1"/>
  <c r="F323" i="1"/>
  <c r="F272" i="1"/>
  <c r="F303" i="1"/>
  <c r="F301" i="1"/>
  <c r="F339" i="1"/>
  <c r="F66" i="1"/>
  <c r="F279" i="1"/>
  <c r="F54" i="1"/>
  <c r="F371" i="1"/>
  <c r="F239" i="1"/>
  <c r="F350" i="1"/>
  <c r="F337" i="1"/>
  <c r="F342" i="1"/>
  <c r="C353" i="1"/>
  <c r="F355" i="1"/>
  <c r="F49" i="1"/>
  <c r="F242" i="1"/>
  <c r="E272" i="1"/>
  <c r="E182" i="1"/>
  <c r="E335" i="1"/>
  <c r="F293" i="1"/>
  <c r="F190" i="1"/>
  <c r="E287" i="1"/>
  <c r="E342" i="1"/>
  <c r="F319" i="1"/>
  <c r="E191" i="1"/>
  <c r="E268" i="1"/>
  <c r="E24" i="1"/>
  <c r="E49" i="1"/>
  <c r="F291" i="1"/>
  <c r="E168" i="1"/>
  <c r="F181" i="1"/>
  <c r="E70" i="1"/>
  <c r="F8" i="1"/>
  <c r="D21" i="1"/>
  <c r="F263" i="1"/>
  <c r="E9" i="1"/>
  <c r="E21" i="1" s="1"/>
  <c r="F48" i="1"/>
  <c r="F12" i="1"/>
  <c r="F327" i="1"/>
  <c r="C307" i="1"/>
  <c r="C24" i="1"/>
  <c r="C287" i="1"/>
  <c r="C240" i="1"/>
  <c r="D360" i="1"/>
  <c r="D276" i="1"/>
  <c r="C9" i="1"/>
  <c r="C168" i="1"/>
  <c r="C335" i="1"/>
  <c r="C299" i="1"/>
  <c r="C191" i="1"/>
  <c r="C54" i="1"/>
  <c r="C62" i="1"/>
  <c r="C70" i="1"/>
  <c r="F376" i="1"/>
  <c r="M372" i="1" l="1"/>
  <c r="J375" i="1"/>
  <c r="M375" i="1" s="1"/>
  <c r="P375" i="1" s="1"/>
  <c r="J49" i="1"/>
  <c r="I376" i="1"/>
  <c r="H361" i="1"/>
  <c r="H372" i="1" s="1"/>
  <c r="F168" i="1"/>
  <c r="F24" i="1"/>
  <c r="F70" i="1"/>
  <c r="F182" i="1"/>
  <c r="F9" i="1"/>
  <c r="F287" i="1"/>
  <c r="F335" i="1"/>
  <c r="F321" i="1"/>
  <c r="F325" i="1"/>
  <c r="F240" i="1"/>
  <c r="F20" i="1"/>
  <c r="F307" i="1"/>
  <c r="F299" i="1"/>
  <c r="F268" i="1"/>
  <c r="F353" i="1"/>
  <c r="F282" i="1"/>
  <c r="F243" i="1"/>
  <c r="F191" i="1"/>
  <c r="G361" i="1"/>
  <c r="G372" i="1" s="1"/>
  <c r="E360" i="1"/>
  <c r="E276" i="1"/>
  <c r="D361" i="1"/>
  <c r="D372" i="1" s="1"/>
  <c r="C21" i="1"/>
  <c r="C360" i="1"/>
  <c r="C276" i="1"/>
  <c r="J303" i="1" l="1"/>
  <c r="J54" i="1"/>
  <c r="J272" i="1"/>
  <c r="J62" i="1"/>
  <c r="J356" i="1"/>
  <c r="J342" i="1"/>
  <c r="J331" i="1"/>
  <c r="J279" i="1"/>
  <c r="J66" i="1"/>
  <c r="J264" i="1"/>
  <c r="J350" i="1"/>
  <c r="J376" i="1"/>
  <c r="M376" i="1" s="1"/>
  <c r="P376" i="1" s="1"/>
  <c r="J191" i="1"/>
  <c r="J168" i="1"/>
  <c r="F360" i="1"/>
  <c r="F276" i="1"/>
  <c r="F21" i="1"/>
  <c r="E361" i="1"/>
  <c r="E372" i="1" s="1"/>
  <c r="C361" i="1"/>
  <c r="C372" i="1" s="1"/>
  <c r="J353" i="1" l="1"/>
  <c r="J268" i="1"/>
  <c r="J321" i="1"/>
  <c r="J299" i="1"/>
  <c r="J335" i="1"/>
  <c r="J287" i="1"/>
  <c r="J282" i="1"/>
  <c r="J240" i="1"/>
  <c r="J325" i="1"/>
  <c r="J21" i="1"/>
  <c r="F361" i="1"/>
  <c r="F372" i="1" s="1"/>
  <c r="J276" i="1" l="1"/>
  <c r="J360" i="1"/>
  <c r="J361" i="1" l="1"/>
  <c r="J372" i="1" l="1"/>
</calcChain>
</file>

<file path=xl/sharedStrings.xml><?xml version="1.0" encoding="utf-8"?>
<sst xmlns="http://schemas.openxmlformats.org/spreadsheetml/2006/main" count="590" uniqueCount="372">
  <si>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</si>
  <si>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</si>
  <si>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</si>
  <si>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</si>
  <si>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</si>
  <si>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</si>
  <si>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</si>
  <si>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</si>
  <si>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</si>
  <si>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</si>
  <si>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</si>
  <si>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</si>
  <si>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</si>
  <si>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</si>
  <si>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</si>
  <si>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</si>
  <si>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</si>
  <si>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</si>
  <si>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</si>
  <si>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</si>
  <si>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</si>
  <si>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</si>
  <si>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</si>
  <si>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</si>
  <si>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</si>
  <si>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</si>
  <si>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</si>
  <si>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</si>
  <si>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</si>
  <si>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</si>
  <si>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</si>
  <si>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</si>
  <si>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</si>
  <si>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</si>
  <si>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</si>
  <si>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</si>
  <si>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</si>
  <si>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</si>
  <si>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</si>
  <si>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</si>
  <si>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</si>
  <si>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</si>
  <si>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</si>
  <si>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</si>
  <si>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</si>
  <si>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</si>
  <si>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</si>
  <si>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</si>
  <si>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</si>
  <si>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</si>
  <si>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</si>
  <si>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</si>
  <si>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</si>
  <si>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</si>
  <si>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</si>
  <si>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</si>
  <si>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</si>
  <si>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</si>
  <si>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</si>
  <si>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</si>
  <si>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</si>
  <si>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</si>
  <si>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</si>
  <si>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</si>
  <si>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</si>
  <si>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</si>
  <si>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</si>
  <si>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</si>
  <si>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</si>
  <si>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</si>
  <si>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</si>
  <si>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</si>
  <si>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</si>
  <si>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</si>
  <si>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</si>
  <si>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</si>
  <si>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</si>
  <si>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</si>
  <si>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</si>
  <si>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</si>
  <si>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</si>
  <si>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</si>
  <si>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</si>
  <si>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</si>
  <si>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</si>
  <si>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</si>
  <si>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</si>
  <si>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</si>
  <si>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</si>
  <si>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</si>
  <si>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</si>
  <si>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</si>
  <si>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</si>
  <si>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</si>
  <si>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</si>
  <si>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</si>
  <si>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</si>
  <si>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</si>
  <si>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</si>
  <si>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</si>
  <si>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</si>
  <si>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</si>
  <si>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</si>
  <si>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</si>
  <si>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</si>
  <si>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</si>
  <si>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</si>
  <si>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</si>
  <si>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</si>
  <si>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</si>
  <si>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</si>
  <si>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</si>
  <si>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</si>
  <si>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</si>
  <si>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</si>
  <si>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</si>
  <si>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</si>
  <si>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</si>
  <si>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</si>
  <si>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</si>
  <si>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</si>
  <si>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</si>
  <si>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</si>
  <si>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</si>
  <si>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</si>
  <si>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</si>
  <si>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</si>
  <si>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</si>
  <si>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</si>
  <si>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</si>
  <si>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</si>
  <si>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</si>
  <si>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</si>
  <si>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</si>
  <si>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</si>
  <si>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</si>
  <si>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</si>
  <si>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</si>
  <si>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</si>
  <si>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</si>
  <si>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</si>
  <si>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</si>
  <si>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</si>
  <si>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</si>
  <si>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</si>
  <si>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</si>
  <si>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</si>
  <si>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</si>
  <si>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</si>
  <si>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</si>
  <si>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</si>
  <si>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</si>
  <si>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</si>
  <si>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</si>
  <si>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</si>
  <si>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</si>
  <si>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</si>
  <si>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</si>
  <si>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</si>
  <si>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</si>
  <si>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</si>
  <si>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</si>
  <si>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</si>
  <si>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</si>
  <si>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</si>
  <si>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</si>
  <si>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</si>
  <si>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</si>
  <si>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</si>
  <si>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</si>
  <si>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</si>
  <si>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</si>
  <si>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</si>
  <si>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</si>
  <si>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</si>
  <si>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</si>
  <si>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</si>
  <si>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</si>
  <si>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</si>
  <si>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</si>
  <si>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</si>
  <si>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</si>
  <si>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</si>
  <si>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</si>
  <si>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</si>
  <si>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</si>
  <si>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</si>
  <si>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</si>
  <si>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</si>
  <si>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</si>
  <si>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</si>
  <si>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</si>
  <si>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</si>
  <si>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</si>
  <si>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</si>
  <si>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</si>
  <si>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</si>
  <si>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</si>
  <si>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</si>
  <si>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</si>
  <si>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</si>
  <si>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</si>
  <si>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</si>
  <si>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</si>
  <si>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</si>
  <si>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</si>
  <si>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</si>
  <si>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</si>
  <si>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</si>
  <si>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</si>
  <si>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</si>
  <si>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</si>
  <si>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</si>
  <si>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</si>
  <si>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</si>
  <si>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</si>
  <si>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</si>
  <si>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</si>
  <si>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</si>
  <si>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</si>
  <si>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</si>
  <si>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</si>
  <si>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</si>
  <si>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</si>
  <si>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</si>
  <si>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</si>
  <si>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</si>
  <si>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</si>
  <si>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</si>
  <si>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</si>
  <si>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</si>
  <si>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</si>
  <si>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</si>
  <si>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</si>
  <si>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</si>
  <si>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</si>
  <si>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</si>
  <si>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</si>
  <si>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</si>
  <si>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</si>
  <si>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</si>
  <si>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</si>
  <si>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</si>
  <si>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</si>
  <si>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</si>
  <si>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</si>
  <si>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</si>
  <si>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</si>
  <si>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</si>
  <si>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</si>
  <si>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</si>
  <si>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</si>
  <si>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</si>
  <si>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</si>
  <si>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</si>
  <si>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</si>
  <si>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</si>
  <si>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</si>
  <si>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</si>
  <si>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</si>
  <si>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</si>
  <si>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</si>
  <si>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</si>
  <si>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</si>
  <si>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</si>
  <si>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</si>
  <si>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</si>
  <si>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</si>
  <si>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</si>
  <si>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</si>
  <si>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</si>
  <si>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</si>
  <si>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</si>
  <si>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</si>
  <si>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</si>
  <si>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</si>
  <si>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</si>
  <si>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Neinvestiční dotace obci Dobrá na opravu lávky pro pěší přes řeku Morávku</t>
  </si>
  <si>
    <t>HOLIDAY FILMS s.r.o. - dokumentární film Neboj, dýchej, čaruj pojednávající o muzikantovi Davidu Stypkovi</t>
  </si>
  <si>
    <t>1.1.2026 - 31.5.2026</t>
  </si>
  <si>
    <t>ZŠ F-M, národního umělce P. Bezruče, tř. TGM 454 - učebna fyziky - neinvestiční příspěvek - s vyúčtováním</t>
  </si>
  <si>
    <t>Spolek Za Chlebovice krásnější - neinvestiční dotace na provoz budovy Fojtství</t>
  </si>
  <si>
    <t>viz dopl. příloha č. 15</t>
  </si>
  <si>
    <t>Neinvestiční výdaje hrazené z Fondu pomoci občanům dotčeným výstavbou komunikace R/48 - viz dopl. příloha č. 15</t>
  </si>
  <si>
    <t>Handicap centrum Škola života Frýdek-Místek, o.p.s.</t>
  </si>
  <si>
    <t>MŠ Radost - investiční transfer na revitalizaci vnitřních chodeb a výdejen na pracovišti Anenská - s vyúčtováním</t>
  </si>
  <si>
    <t>MŠ Beruška - investiční transfer na revitalizaci vstupu - s vyúčtováním</t>
  </si>
  <si>
    <t>ZŠ F-M, národního umělce P. Bezruče, tř. TGM 454 - investiční transfer na učebnu fyziky - s vyúčtováním</t>
  </si>
  <si>
    <t>ZŠ El. Krásnohorské 2254 - investiční transfer na ICT - s vyúčtováním</t>
  </si>
  <si>
    <t>Lašský sportovní klub F-M - investiční transfer na vybavení pro provoz</t>
  </si>
  <si>
    <t>Národní dům Frýdek-Místek - investiční transfer na pořízení mobilního kontejneru - s vyúčtováním</t>
  </si>
  <si>
    <t>Finanční dar na veřejnou sbírku "DARUJ F≈M - Vozidlo pro bezbariérovou přepravu"</t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</si>
  <si>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>- 23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</si>
  <si>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</si>
  <si>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</si>
  <si>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</si>
  <si>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</si>
  <si>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</si>
  <si>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Moravskoslezská nemocnice F-M, p. o. - Den zdraví</t>
  </si>
  <si>
    <t>1.1.2026 - 31.08.2026</t>
  </si>
  <si>
    <t>Nadační fond Pavla Novotného - na činnost dobrovolníků a projekt "Dny urologické prevence" v Moravskoslezské nemocnici F-M</t>
  </si>
  <si>
    <t>1. změna rozpočtu                 (v tis. Kč)</t>
  </si>
  <si>
    <t>Bezpečně na silnicích o.p.s. - akce Na kole jen s přilbou</t>
  </si>
  <si>
    <t>Beskydská volejbalová liga amatérů, z.s. - 17. ročník "Region Beskydy" volejbalové ligy</t>
  </si>
  <si>
    <t>SH ČMS - Sbor doborovolných hasičů Skalice - akce Skalický kopec</t>
  </si>
  <si>
    <t>Městská knihovna Frýdek-Místek - ÚZ 00345</t>
  </si>
  <si>
    <t>Sport klub Stars, z. s. - International teamgym cup 2026</t>
  </si>
  <si>
    <t>Římskokatolická farnost Frýdek - akce Videomapping a kulturní program na slavnostním otevírání baziliky</t>
  </si>
  <si>
    <t>Římskokatolická farnost Místek - akce Festival Boží město Frýdek-Místek</t>
  </si>
  <si>
    <t>Navínko s.r.o. - zabezpečení akce Frýdek-Místek žije vínem 2026</t>
  </si>
  <si>
    <t>Okresní rada Asociace školních sportovních klubů České republiky Frýdek-Místek, pobočný spolek - Okrsková kola MC Donald Cup v minifotbalu pro 1. - 3. třídu a 4. - 5. třídu ZŠ 1. stupně na území Frýdku-Místku</t>
  </si>
  <si>
    <t>1.1.2026 - 30.6.2026</t>
  </si>
  <si>
    <t>ProJantar s.r.o. - zabezpečení Galavečeru předávání Cen Jantar 2025</t>
  </si>
  <si>
    <t>Sjednocená organizace nevidomých a slabozrakých ČR, z. s. - Festival Dny umění nevidomých 2026</t>
  </si>
  <si>
    <t>Akademie Japonského ju jitsu z. s. - akce "Mistrovství ČR BJJ submission only"</t>
  </si>
  <si>
    <t>1.1.2026 - 31.8.2026</t>
  </si>
  <si>
    <t>Český svaz Brazilského jiu Jitsu z. s. - akce "IV. Mistrovství Evropy BJJ submission only"</t>
  </si>
  <si>
    <r>
      <t xml:space="preserve">Rozpočtová opatření RM            č. 24 </t>
    </r>
    <r>
      <rPr>
        <b/>
        <i/>
        <sz val="8"/>
        <rFont val="Calibri"/>
        <family val="2"/>
        <charset val="238"/>
        <scheme val="minor"/>
      </rPr>
      <t>- 60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</si>
  <si>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Milan Miarka - zabezpečení akce "Výroční koncert z FM Bandu - 40 let"</t>
  </si>
  <si>
    <t>Tělocvičná jednota Sokol Frýdek-Místek, TS Funky Beat - akce "Mistrovství Evropy v Chorvatsku - EUROPEAN CHAMPIONS 2026"</t>
  </si>
  <si>
    <t>Charita Frýdek-Místek - projekt "Duše na dlani"</t>
  </si>
  <si>
    <t>1.1.2026 - 30.9.2026</t>
  </si>
  <si>
    <t>Slezská diakonie, SAS - aktivity pro děti během letních prázdnin</t>
  </si>
  <si>
    <t>Renarkon, o. p. s. - projekt "Čisté město"</t>
  </si>
  <si>
    <t>Slezská diakonie - BETHEL Třinec, azylový dům</t>
  </si>
  <si>
    <t>Slezská diakonie - BETHEL - "Teplá židle"</t>
  </si>
  <si>
    <t>Slezská diakonie - SÁRA - "Teplá židle"</t>
  </si>
  <si>
    <t>Schválený rozpočet                 na rok 2026                         (v tis. Kč)</t>
  </si>
  <si>
    <t>Hasičský záchranný sbor Moravskoslezského kraje – územní odbor Frýdek-Místek – neinvestiční dotace na nákup OBU jednotek</t>
  </si>
  <si>
    <t>1.9.2026 - 31.12.2026</t>
  </si>
  <si>
    <t>Moravskoslezská nemocnice ve F-M, p. o. – Beskydské ortopedické dny</t>
  </si>
  <si>
    <t>Finanční dar na veřejnou sbírku „Daruj F≈M – Oprava varhan Evangelického kostela ve Frýdku-Místku“</t>
  </si>
  <si>
    <t>Finanční dar na veřejnou sbírku „Daruj F≈M – Canisterapie v Moravskoslezské nemocnici Frýdek-Místek“</t>
  </si>
  <si>
    <t>Sportplex Frýdek-Místek, s.r.o. - investiční dotace (odpočtové hodiny, pálkařská klec, LED světelná tabule, Baseball Scoreboard, mycí stroj)</t>
  </si>
  <si>
    <t>ZŠ F-M, 1. máje 1700 – investiční transfer na pořízení nové myčky včetně příslušenství – s vyúčtováním</t>
  </si>
  <si>
    <t xml:space="preserve">TJ Sokol Frýdek-Místek – neinvestiční dotace na akci Challenge cup Evropa 2026/2027  </t>
  </si>
  <si>
    <t>TS Aktiv z. s. – neinvestiční dotace na Taneční soutěž Czech Dance Masters</t>
  </si>
  <si>
    <t>1.1.2026 - 30.06.2027</t>
  </si>
  <si>
    <t>1.1.2026 - 21.12.2026</t>
  </si>
  <si>
    <r>
      <t xml:space="preserve">Sportplex Frýdek-Místek, s.r.o. </t>
    </r>
    <r>
      <rPr>
        <sz val="10"/>
        <rFont val="Calibri"/>
        <family val="2"/>
        <charset val="238"/>
        <scheme val="minor"/>
      </rPr>
      <t>- investiční dotace (warning track)</t>
    </r>
  </si>
  <si>
    <t>Projekt "Příspěvek na obědy v ZŠ ve FM" - příspěvek s vyúčtováním                                    z toho:    rezerva na obědy žáků s trvalým pobytem na území statutárního města Frýdek-Místek</t>
  </si>
  <si>
    <t>ZŠ F-M, J. Čapka 2555 – investiční transfer na úpravu a vybavení dvou tříd -                     s vyúčtováním</t>
  </si>
  <si>
    <t>ZŠ F-M, Pionýrů 400 – investiční transfer na vybavení školní kuchyně –                               s vyúčtováním</t>
  </si>
  <si>
    <t>ZŠ F-M, Pionýrů 400 - investiční transfer na pořízení LED výsledkové tabule –                    s vyúčtováním</t>
  </si>
  <si>
    <r>
      <t>Rozpočet roku 2026 po 1. změně                   a po rozpočtových opatřeních RM            č. 1 - 67</t>
    </r>
    <r>
      <rPr>
        <b/>
        <i/>
        <sz val="8"/>
        <rFont val="Calibri"/>
        <family val="2"/>
        <charset val="238"/>
        <scheme val="minor"/>
      </rPr>
      <t xml:space="preserve">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</si>
  <si>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 xml:space="preserve">Oblastní spolek Českého červeného kříže Frýdek-Místek - "Slavnostní oceňování dárců krve"  </t>
  </si>
  <si>
    <t>SH ČMS - Sbor dobrovolných hasičů Chlebovice - "Dětský den s hasiči"</t>
  </si>
  <si>
    <t>Český svaz chovatelů, z. s., Základní organizace Místek 1 - "Výstava holubů okrasných a strukturovaných plemen, drůbeže a králíků"</t>
  </si>
  <si>
    <t>Janáčkova filharmonie Ostrava, p. o. - "Festivalový koncert v rámci MHF Leoše Janáčka ve Frýdku-Místku"</t>
  </si>
  <si>
    <t>Házená Frýdek-Místek, z. s. - "Výměna mladých Čechů a Němců X. generace našeho století 2026"</t>
  </si>
  <si>
    <t>BK Frýdek-Místek, z. s. - akce "Streetball na náměstí 2026"</t>
  </si>
  <si>
    <t>Středisko volného času Klíč - ÚZ 00833</t>
  </si>
  <si>
    <t>1.1.2026 - 20.1.2027</t>
  </si>
  <si>
    <t>sl 6</t>
  </si>
  <si>
    <t>sl. 7</t>
  </si>
  <si>
    <t>Asociace malých debrujárů České republiky, spolek - EXPO SCIENCE EUROPE - ESE, Mantua, ITALY</t>
  </si>
  <si>
    <t>Turistické informační centrum Frýdek-Místek, p. o. - ÚZ 00676</t>
  </si>
  <si>
    <t>Zachování a obnova kulturních památek: p. Přemysl Faja, trvale bytem Jiřího Mahena 298, Frýdek - obnova městského domu č.p. 44, Zámecké náměstí-F-M - ÚZ 34054</t>
  </si>
  <si>
    <t>Rozpočtová opatření RM                    č. 68 - 87                                  (v tis. Kč)</t>
  </si>
  <si>
    <t>Rozpočet roku 2026            po 2. změně a po rozpočtových opatřeních RM                  č. 1 - 87                               (v tis. Kč)</t>
  </si>
  <si>
    <t>1.1.2026 - 28.9.2026</t>
  </si>
  <si>
    <t>FK Real Lískovec z.s.  pronájem hřiště s povrchem umělé trávy</t>
  </si>
  <si>
    <t>JO Tenisové tréninkové centrum z.s. - akce "Mezinárodní turnaj ITF Junior"</t>
  </si>
  <si>
    <t>1.1.2026  30.11.2026</t>
  </si>
  <si>
    <t>Svarog Fight Night s.r.o. - akce "Svarog Fight Night 2025" - dofinancování nákladů</t>
  </si>
  <si>
    <t>1.11.2025 - 28.9.2026</t>
  </si>
  <si>
    <t>Modrý kříž v ČR - Odborné sociální poradenství ve F-M</t>
  </si>
  <si>
    <t>1.7.2026 - 31.12.2026</t>
  </si>
  <si>
    <t>Armáda spásy v ČR, z. s. - Prevence bezdomovectví</t>
  </si>
  <si>
    <t>Charita Frýdek-Místek, Specifické doučování ve F-M</t>
  </si>
  <si>
    <t>MENS SANA, z. ú.</t>
  </si>
  <si>
    <t>Turistické informační centrum Frýdek-Místek, p. o. - ÚZ 00696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</si>
</sst>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0" borderId="21" xfId="0" applyNumberFormat="1" applyFont="1" applyBorder="1" applyAlignment="1">
      <alignment vertical="center"/>
    </xf>
    <xf numFmtId="4" fontId="4" fillId="0" borderId="22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0" fillId="8" borderId="3" xfId="0" applyFill="1" applyBorder="1" applyAlignment="1">
      <alignment horizontal="center" vertical="center"/>
    </xf>
    <xf numFmtId="0" fontId="7" fillId="8" borderId="23" xfId="0" applyFont="1" applyFill="1" applyBorder="1" applyAlignment="1">
      <alignment vertical="center" wrapText="1"/>
    </xf>
    <xf numFmtId="4" fontId="4" fillId="0" borderId="25" xfId="0" applyNumberFormat="1" applyFont="1" applyBorder="1" applyAlignment="1">
      <alignment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0" fillId="4" borderId="27" xfId="0" applyFill="1" applyBorder="1"/>
    <xf numFmtId="4" fontId="5" fillId="4" borderId="27" xfId="0" applyNumberFormat="1" applyFont="1" applyFill="1" applyBorder="1" applyAlignment="1">
      <alignment vertical="center"/>
    </xf>
    <xf numFmtId="4" fontId="4" fillId="5" borderId="27" xfId="0" applyNumberFormat="1" applyFont="1" applyFill="1" applyBorder="1" applyAlignment="1">
      <alignment vertical="center"/>
    </xf>
    <xf numFmtId="4" fontId="3" fillId="5" borderId="27" xfId="0" applyNumberFormat="1" applyFont="1" applyFill="1" applyBorder="1" applyAlignment="1">
      <alignment vertical="center"/>
    </xf>
    <xf numFmtId="4" fontId="5" fillId="6" borderId="27" xfId="0" applyNumberFormat="1" applyFont="1" applyFill="1" applyBorder="1" applyAlignment="1">
      <alignment vertical="center"/>
    </xf>
    <xf numFmtId="4" fontId="4" fillId="7" borderId="27" xfId="0" applyNumberFormat="1" applyFont="1" applyFill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4" fontId="3" fillId="8" borderId="27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7" borderId="27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vertical="center"/>
    </xf>
    <xf numFmtId="0" fontId="4" fillId="0" borderId="30" xfId="0" applyFont="1" applyBorder="1" applyAlignment="1">
      <alignment vertical="center" wrapText="1"/>
    </xf>
    <xf numFmtId="0" fontId="4" fillId="3" borderId="29" xfId="0" applyFont="1" applyFill="1" applyBorder="1" applyAlignment="1">
      <alignment horizontal="center" vertical="center"/>
    </xf>
    <xf numFmtId="4" fontId="4" fillId="0" borderId="31" xfId="0" applyNumberFormat="1" applyFont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vertical="center" wrapText="1"/>
    </xf>
    <xf numFmtId="0" fontId="4" fillId="3" borderId="34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4" fontId="12" fillId="8" borderId="3" xfId="0" applyNumberFormat="1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4" fillId="0" borderId="37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27" xfId="0" applyNumberFormat="1" applyFont="1" applyFill="1" applyBorder="1" applyAlignment="1">
      <alignment vertical="center"/>
    </xf>
    <xf numFmtId="0" fontId="3" fillId="7" borderId="23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4" fontId="4" fillId="0" borderId="42" xfId="0" applyNumberFormat="1" applyFont="1" applyBorder="1" applyAlignment="1">
      <alignment vertical="center"/>
    </xf>
    <xf numFmtId="0" fontId="4" fillId="0" borderId="43" xfId="0" applyFont="1" applyBorder="1" applyAlignment="1">
      <alignment vertical="center" wrapText="1"/>
    </xf>
    <xf numFmtId="0" fontId="4" fillId="3" borderId="42" xfId="0" applyFont="1" applyFill="1" applyBorder="1" applyAlignment="1">
      <alignment horizontal="center" vertical="center"/>
    </xf>
    <xf numFmtId="4" fontId="4" fillId="0" borderId="44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4" fillId="5" borderId="45" xfId="0" applyNumberFormat="1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4" fontId="3" fillId="8" borderId="45" xfId="0" applyNumberFormat="1" applyFont="1" applyFill="1" applyBorder="1" applyAlignment="1">
      <alignment vertical="center"/>
    </xf>
    <xf numFmtId="0" fontId="4" fillId="0" borderId="11" xfId="0" applyFont="1" applyBorder="1" applyAlignment="1">
      <alignment vertical="top" wrapText="1"/>
    </xf>
    <xf numFmtId="4" fontId="4" fillId="0" borderId="12" xfId="0" applyNumberFormat="1" applyFont="1" applyBorder="1" applyAlignment="1">
      <alignment horizontal="right" vertical="top"/>
    </xf>
    <xf numFmtId="4" fontId="6" fillId="3" borderId="12" xfId="0" applyNumberFormat="1" applyFont="1" applyFill="1" applyBorder="1" applyAlignment="1">
      <alignment vertical="center"/>
    </xf>
    <xf numFmtId="4" fontId="4" fillId="3" borderId="12" xfId="0" applyNumberFormat="1" applyFont="1" applyFill="1" applyBorder="1" applyAlignment="1">
      <alignment horizontal="right" vertical="center"/>
    </xf>
    <xf numFmtId="4" fontId="4" fillId="7" borderId="45" xfId="0" applyNumberFormat="1" applyFont="1" applyFill="1" applyBorder="1" applyAlignment="1">
      <alignment vertical="center"/>
    </xf>
    <xf numFmtId="4" fontId="12" fillId="5" borderId="45" xfId="0" applyNumberFormat="1" applyFont="1" applyFill="1" applyBorder="1" applyAlignment="1">
      <alignment vertical="center"/>
    </xf>
    <xf numFmtId="4" fontId="5" fillId="6" borderId="45" xfId="0" applyNumberFormat="1" applyFont="1" applyFill="1" applyBorder="1" applyAlignment="1">
      <alignment horizontal="right" vertical="center"/>
    </xf>
    <xf numFmtId="4" fontId="4" fillId="3" borderId="12" xfId="0" applyNumberFormat="1" applyFont="1" applyFill="1" applyBorder="1" applyAlignment="1">
      <alignment horizontal="center" vertical="center"/>
    </xf>
    <xf numFmtId="4" fontId="4" fillId="0" borderId="47" xfId="0" applyNumberFormat="1" applyFont="1" applyBorder="1" applyAlignment="1">
      <alignment vertical="center"/>
    </xf>
    <xf numFmtId="4" fontId="4" fillId="0" borderId="48" xfId="0" applyNumberFormat="1" applyFont="1" applyBorder="1" applyAlignment="1">
      <alignment vertical="center"/>
    </xf>
    <xf numFmtId="4" fontId="4" fillId="0" borderId="46" xfId="0" applyNumberFormat="1" applyFont="1" applyBorder="1" applyAlignment="1">
      <alignment vertical="center"/>
    </xf>
    <xf numFmtId="4" fontId="4" fillId="0" borderId="50" xfId="0" applyNumberFormat="1" applyFont="1" applyBorder="1" applyAlignment="1">
      <alignment vertical="center"/>
    </xf>
    <xf numFmtId="4" fontId="4" fillId="0" borderId="49" xfId="0" applyNumberFormat="1" applyFont="1" applyBorder="1" applyAlignment="1">
      <alignment vertical="center"/>
    </xf>
    <xf numFmtId="0" fontId="6" fillId="3" borderId="9" xfId="0" applyFont="1" applyFill="1" applyBorder="1" applyAlignment="1">
      <alignment vertical="center" wrapText="1"/>
    </xf>
    <xf numFmtId="4" fontId="3" fillId="5" borderId="45" xfId="0" applyNumberFormat="1" applyFont="1" applyFill="1" applyBorder="1" applyAlignment="1">
      <alignment vertical="center"/>
    </xf>
    <xf numFmtId="4" fontId="3" fillId="7" borderId="45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0" borderId="5" xfId="0" applyBorder="1"/>
    <xf numFmtId="0" fontId="4" fillId="4" borderId="2" xfId="0" applyFont="1" applyFill="1" applyBorder="1"/>
    <xf numFmtId="4" fontId="6" fillId="3" borderId="54" xfId="0" applyNumberFormat="1" applyFont="1" applyFill="1" applyBorder="1" applyAlignment="1">
      <alignment horizontal="right" vertical="center"/>
    </xf>
    <xf numFmtId="4" fontId="6" fillId="3" borderId="5" xfId="0" applyNumberFormat="1" applyFont="1" applyFill="1" applyBorder="1" applyAlignment="1">
      <alignment horizontal="right" vertical="center"/>
    </xf>
    <xf numFmtId="4" fontId="6" fillId="3" borderId="22" xfId="0" applyNumberFormat="1" applyFont="1" applyFill="1" applyBorder="1" applyAlignment="1">
      <alignment horizontal="right" vertical="center"/>
    </xf>
    <xf numFmtId="4" fontId="16" fillId="4" borderId="2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4" fillId="5" borderId="2" xfId="0" applyNumberFormat="1" applyFont="1" applyFill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4" fontId="3" fillId="5" borderId="2" xfId="0" applyNumberFormat="1" applyFont="1" applyFill="1" applyBorder="1" applyAlignment="1">
      <alignment vertical="center"/>
    </xf>
    <xf numFmtId="4" fontId="5" fillId="6" borderId="2" xfId="0" applyNumberFormat="1" applyFont="1" applyFill="1" applyBorder="1" applyAlignment="1">
      <alignment horizontal="right" vertical="center"/>
    </xf>
    <xf numFmtId="4" fontId="4" fillId="7" borderId="2" xfId="0" applyNumberFormat="1" applyFont="1" applyFill="1" applyBorder="1" applyAlignment="1">
      <alignment vertical="center"/>
    </xf>
    <xf numFmtId="4" fontId="6" fillId="3" borderId="21" xfId="0" applyNumberFormat="1" applyFont="1" applyFill="1" applyBorder="1" applyAlignment="1">
      <alignment horizontal="right" vertical="center"/>
    </xf>
    <xf numFmtId="4" fontId="15" fillId="3" borderId="21" xfId="0" applyNumberFormat="1" applyFont="1" applyFill="1" applyBorder="1" applyAlignment="1">
      <alignment horizontal="right" vertical="center"/>
    </xf>
    <xf numFmtId="4" fontId="12" fillId="7" borderId="2" xfId="0" applyNumberFormat="1" applyFont="1" applyFill="1" applyBorder="1" applyAlignment="1">
      <alignment vertical="center"/>
    </xf>
    <xf numFmtId="4" fontId="3" fillId="7" borderId="2" xfId="0" applyNumberFormat="1" applyFont="1" applyFill="1" applyBorder="1" applyAlignment="1">
      <alignment vertical="center"/>
    </xf>
    <xf numFmtId="0" fontId="1" fillId="2" borderId="51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/>
    </xf>
    <xf numFmtId="0" fontId="0" fillId="0" borderId="49" xfId="0" applyBorder="1"/>
    <xf numFmtId="0" fontId="4" fillId="4" borderId="45" xfId="0" applyFont="1" applyFill="1" applyBorder="1"/>
    <xf numFmtId="4" fontId="6" fillId="0" borderId="46" xfId="0" applyNumberFormat="1" applyFont="1" applyBorder="1" applyAlignment="1">
      <alignment vertical="center"/>
    </xf>
    <xf numFmtId="4" fontId="16" fillId="4" borderId="45" xfId="0" applyNumberFormat="1" applyFont="1" applyFill="1" applyBorder="1" applyAlignment="1">
      <alignment vertical="center"/>
    </xf>
    <xf numFmtId="0" fontId="7" fillId="8" borderId="39" xfId="0" applyFont="1" applyFill="1" applyBorder="1" applyAlignment="1">
      <alignment vertical="center"/>
    </xf>
    <xf numFmtId="0" fontId="7" fillId="8" borderId="40" xfId="0" applyFont="1" applyFill="1" applyBorder="1" applyAlignment="1">
      <alignment horizontal="center" vertical="center"/>
    </xf>
    <xf numFmtId="4" fontId="3" fillId="8" borderId="40" xfId="0" applyNumberFormat="1" applyFont="1" applyFill="1" applyBorder="1" applyAlignment="1">
      <alignment vertical="center"/>
    </xf>
    <xf numFmtId="4" fontId="3" fillId="8" borderId="41" xfId="0" applyNumberFormat="1" applyFont="1" applyFill="1" applyBorder="1" applyAlignment="1">
      <alignment vertical="center"/>
    </xf>
    <xf numFmtId="4" fontId="3" fillId="8" borderId="55" xfId="0" applyNumberFormat="1" applyFont="1" applyFill="1" applyBorder="1" applyAlignment="1">
      <alignment vertical="center"/>
    </xf>
    <xf numFmtId="4" fontId="3" fillId="8" borderId="52" xfId="0" applyNumberFormat="1" applyFont="1" applyFill="1" applyBorder="1" applyAlignment="1">
      <alignment vertical="center"/>
    </xf>
    <xf numFmtId="4" fontId="6" fillId="3" borderId="8" xfId="0" applyNumberFormat="1" applyFont="1" applyFill="1" applyBorder="1" applyAlignment="1">
      <alignment horizontal="center" vertical="center"/>
    </xf>
    <xf numFmtId="4" fontId="6" fillId="3" borderId="10" xfId="0" applyNumberFormat="1" applyFont="1" applyFill="1" applyBorder="1" applyAlignment="1">
      <alignment horizontal="center" vertical="center"/>
    </xf>
    <xf numFmtId="0" fontId="4" fillId="0" borderId="56" xfId="0" applyFont="1" applyBorder="1" applyAlignment="1">
      <alignment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vertical="center" wrapText="1"/>
    </xf>
    <xf numFmtId="4" fontId="6" fillId="0" borderId="47" xfId="0" applyNumberFormat="1" applyFont="1" applyBorder="1" applyAlignment="1">
      <alignment vertical="center"/>
    </xf>
    <xf numFmtId="4" fontId="6" fillId="3" borderId="53" xfId="0" applyNumberFormat="1" applyFont="1" applyFill="1" applyBorder="1" applyAlignment="1">
      <alignment horizontal="right" vertical="center"/>
    </xf>
    <xf numFmtId="4" fontId="6" fillId="0" borderId="49" xfId="0" applyNumberFormat="1" applyFont="1" applyBorder="1" applyAlignment="1">
      <alignment vertical="center"/>
    </xf>
    <xf numFmtId="4" fontId="6" fillId="5" borderId="45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4" fontId="5" fillId="6" borderId="45" xfId="0" applyNumberFormat="1" applyFont="1" applyFill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4" fillId="0" borderId="51" xfId="0" applyNumberFormat="1" applyFont="1" applyBorder="1" applyAlignment="1">
      <alignment vertical="center"/>
    </xf>
    <xf numFmtId="0" fontId="4" fillId="0" borderId="56" xfId="0" applyFont="1" applyBorder="1" applyAlignment="1">
      <alignment vertical="center" wrapText="1"/>
    </xf>
    <xf numFmtId="4" fontId="4" fillId="0" borderId="57" xfId="0" applyNumberFormat="1" applyFont="1" applyBorder="1" applyAlignment="1">
      <alignment vertical="center"/>
    </xf>
    <xf numFmtId="0" fontId="7" fillId="8" borderId="39" xfId="0" applyFont="1" applyFill="1" applyBorder="1" applyAlignment="1">
      <alignment horizontal="left" vertical="center" wrapText="1"/>
    </xf>
    <xf numFmtId="4" fontId="15" fillId="3" borderId="22" xfId="0" applyNumberFormat="1" applyFont="1" applyFill="1" applyBorder="1" applyAlignment="1">
      <alignment horizontal="right" vertical="center"/>
    </xf>
    <xf numFmtId="4" fontId="4" fillId="0" borderId="34" xfId="0" applyNumberFormat="1" applyFont="1" applyBorder="1" applyAlignment="1">
      <alignment vertical="center"/>
    </xf>
    <xf numFmtId="4" fontId="4" fillId="0" borderId="58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3" borderId="31" xfId="0" applyFont="1" applyFill="1" applyBorder="1" applyAlignment="1">
      <alignment horizontal="center" vertical="center"/>
    </xf>
    <xf numFmtId="4" fontId="7" fillId="8" borderId="3" xfId="0" applyNumberFormat="1" applyFont="1" applyFill="1" applyBorder="1" applyAlignment="1">
      <alignment horizontal="right" vertical="center"/>
    </xf>
    <xf numFmtId="0" fontId="4" fillId="0" borderId="59" xfId="0" applyFont="1" applyBorder="1" applyAlignment="1">
      <alignment vertical="center"/>
    </xf>
    <xf numFmtId="0" fontId="4" fillId="3" borderId="60" xfId="0" applyFont="1" applyFill="1" applyBorder="1" applyAlignment="1">
      <alignment horizontal="center" vertical="center"/>
    </xf>
    <xf numFmtId="4" fontId="4" fillId="0" borderId="60" xfId="0" applyNumberFormat="1" applyFont="1" applyBorder="1" applyAlignment="1">
      <alignment vertical="center"/>
    </xf>
    <xf numFmtId="4" fontId="4" fillId="0" borderId="61" xfId="0" applyNumberFormat="1" applyFont="1" applyBorder="1" applyAlignment="1">
      <alignment vertical="center"/>
    </xf>
    <xf numFmtId="4" fontId="4" fillId="0" borderId="54" xfId="0" applyNumberFormat="1" applyFont="1" applyBorder="1" applyAlignment="1">
      <alignment vertical="center"/>
    </xf>
    <xf numFmtId="4" fontId="4" fillId="0" borderId="62" xfId="0" applyNumberFormat="1" applyFont="1" applyBorder="1" applyAlignment="1">
      <alignment vertical="center"/>
    </xf>
    <xf numFmtId="0" fontId="3" fillId="5" borderId="39" xfId="0" applyFont="1" applyFill="1" applyBorder="1" applyAlignment="1">
      <alignment vertical="center" wrapText="1"/>
    </xf>
    <xf numFmtId="0" fontId="4" fillId="5" borderId="40" xfId="0" applyFont="1" applyFill="1" applyBorder="1" applyAlignment="1">
      <alignment horizontal="center" vertical="center"/>
    </xf>
    <xf numFmtId="4" fontId="5" fillId="5" borderId="40" xfId="0" applyNumberFormat="1" applyFont="1" applyFill="1" applyBorder="1" applyAlignment="1">
      <alignment horizontal="right" vertical="center"/>
    </xf>
    <xf numFmtId="4" fontId="4" fillId="5" borderId="41" xfId="0" applyNumberFormat="1" applyFont="1" applyFill="1" applyBorder="1" applyAlignment="1">
      <alignment vertical="center"/>
    </xf>
    <xf numFmtId="4" fontId="4" fillId="5" borderId="40" xfId="0" applyNumberFormat="1" applyFont="1" applyFill="1" applyBorder="1" applyAlignment="1">
      <alignment vertical="center"/>
    </xf>
    <xf numFmtId="4" fontId="4" fillId="5" borderId="55" xfId="0" applyNumberFormat="1" applyFont="1" applyFill="1" applyBorder="1" applyAlignment="1">
      <alignment vertical="center"/>
    </xf>
    <xf numFmtId="4" fontId="4" fillId="5" borderId="52" xfId="0" applyNumberFormat="1" applyFont="1" applyFill="1" applyBorder="1" applyAlignment="1">
      <alignment vertical="center"/>
    </xf>
    <xf numFmtId="0" fontId="5" fillId="3" borderId="59" xfId="0" applyFont="1" applyFill="1" applyBorder="1" applyAlignment="1">
      <alignment vertical="center" wrapText="1"/>
    </xf>
    <xf numFmtId="0" fontId="5" fillId="3" borderId="60" xfId="0" applyFont="1" applyFill="1" applyBorder="1" applyAlignment="1">
      <alignment horizontal="center" vertical="center"/>
    </xf>
    <xf numFmtId="4" fontId="5" fillId="3" borderId="60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P379"/>
  <sheetViews>
    <sheetView tabSelected="1" view="pageLayout" topLeftCell="A59" zoomScale="110" zoomScaleNormal="100" zoomScalePageLayoutView="110" workbookViewId="0">
      <selection activeCell="O73" sqref="O73"/>
    </sheetView>
  </sheetViews>
  <sheetFormatPr defaultColWidth="9.125" defaultRowHeight="14.3" x14ac:dyDescent="0.25"/>
  <cols>
    <col min="1" max="1" width="54.375" customWidth="1"/>
    <col min="2" max="2" width="15.75" style="100" customWidth="1"/>
    <col min="3" max="3" width="10.625" hidden="1" customWidth="1"/>
    <col min="4" max="4" width="11.375" hidden="1" customWidth="1"/>
    <col min="5" max="5" width="0.125" hidden="1" customWidth="1"/>
    <col min="6" max="6" width="13.25" hidden="1" customWidth="1"/>
    <col min="7" max="7" width="10.625" hidden="1" customWidth="1"/>
    <col min="8" max="8" width="0.625" hidden="1" customWidth="1"/>
    <col min="9" max="9" width="13.5" customWidth="1"/>
    <col min="10" max="11" width="12.25" hidden="1" customWidth="1"/>
    <col min="12" max="12" width="11.375" hidden="1" customWidth="1"/>
    <col min="13" max="13" width="13.125" customWidth="1"/>
    <col min="14" max="14" width="10.875" customWidth="1"/>
    <col min="15" max="15" width="11.125" customWidth="1"/>
    <col min="16" max="16" width="13" customWidth="1"/>
  </cols>
  <sheetData>
    <row r="1" spans="1:16" ht="72" customHeight="1" thickBot="1" x14ac:dyDescent="0.3">
      <c r="A1" s="62" t="s">
        <v>0</v>
      </c>
      <c r="B1" s="63" t="s">
        <v>1</v>
      </c>
      <c r="C1" s="65" t="s">
        <v>228</v>
      </c>
      <c r="D1" s="64" t="s">
        <v>229</v>
      </c>
      <c r="E1" s="64" t="s">
        <v>231</v>
      </c>
      <c r="F1" s="84" t="s">
        <v>235</v>
      </c>
      <c r="G1" s="64" t="s">
        <v>236</v>
      </c>
      <c r="H1" s="64" t="s">
        <v>238</v>
      </c>
      <c r="I1" s="64" t="s">
        <v>327</v>
      </c>
      <c r="J1" s="64" t="s">
        <v>292</v>
      </c>
      <c r="K1" s="64" t="s">
        <v>301</v>
      </c>
      <c r="L1" s="64" t="s">
        <v>317</v>
      </c>
      <c r="M1" s="84" t="s">
        <v>344</v>
      </c>
      <c r="N1" s="63" t="s">
        <v>236</v>
      </c>
      <c r="O1" s="63" t="s">
        <v>358</v>
      </c>
      <c r="P1" s="176" t="s">
        <v>359</v>
      </c>
    </row>
    <row r="2" spans="1:16" ht="13.75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85" t="s">
        <v>4</v>
      </c>
      <c r="G2" s="3" t="s">
        <v>5</v>
      </c>
      <c r="H2" s="3" t="s">
        <v>227</v>
      </c>
      <c r="I2" s="3" t="s">
        <v>266</v>
      </c>
      <c r="J2" s="3" t="s">
        <v>4</v>
      </c>
      <c r="K2" s="3" t="s">
        <v>5</v>
      </c>
      <c r="L2" s="3" t="s">
        <v>227</v>
      </c>
      <c r="M2" s="85" t="s">
        <v>4</v>
      </c>
      <c r="N2" s="159" t="s">
        <v>5</v>
      </c>
      <c r="O2" s="159" t="s">
        <v>353</v>
      </c>
      <c r="P2" s="177" t="s">
        <v>354</v>
      </c>
    </row>
    <row r="3" spans="1:16" ht="9.6999999999999993" customHeight="1" thickBot="1" x14ac:dyDescent="0.3">
      <c r="A3" s="4"/>
      <c r="B3" s="5"/>
      <c r="C3" s="66"/>
      <c r="D3" s="52"/>
      <c r="E3" s="52"/>
      <c r="G3" s="52"/>
      <c r="H3" s="52"/>
      <c r="I3" s="52"/>
      <c r="J3" s="52"/>
      <c r="K3" s="52"/>
      <c r="L3" s="52"/>
      <c r="N3" s="160"/>
      <c r="O3" s="160"/>
      <c r="P3" s="178"/>
    </row>
    <row r="4" spans="1:16" ht="16.5" customHeight="1" thickBot="1" x14ac:dyDescent="0.3">
      <c r="A4" s="6" t="s">
        <v>6</v>
      </c>
      <c r="B4" s="96"/>
      <c r="C4" s="67"/>
      <c r="D4" s="53"/>
      <c r="E4" s="53"/>
      <c r="F4" s="86"/>
      <c r="G4" s="53"/>
      <c r="H4" s="53"/>
      <c r="I4" s="53"/>
      <c r="J4" s="53"/>
      <c r="K4" s="53"/>
      <c r="L4" s="53"/>
      <c r="M4" s="86"/>
      <c r="N4" s="161"/>
      <c r="O4" s="161"/>
      <c r="P4" s="179"/>
    </row>
    <row r="5" spans="1:16" ht="14.9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83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8">
        <f>8770+971.33</f>
        <v>9741.33</v>
      </c>
      <c r="L5" s="8">
        <v>0</v>
      </c>
      <c r="M5" s="83">
        <f>SUM(I5:L5)</f>
        <v>1515944.33</v>
      </c>
      <c r="N5" s="162">
        <f>4</f>
        <v>4</v>
      </c>
      <c r="O5" s="172">
        <v>0</v>
      </c>
      <c r="P5" s="180">
        <f>SUM(M5:O5)</f>
        <v>1515948.33</v>
      </c>
    </row>
    <row r="6" spans="1:16" ht="14.9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83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8">
        <v>17890.330000000002</v>
      </c>
      <c r="L6" s="8">
        <f>312.22+95.83+17.36+116.44</f>
        <v>541.85</v>
      </c>
      <c r="M6" s="83">
        <f>SUM(I6:L6)+205.64</f>
        <v>282794.86</v>
      </c>
      <c r="N6" s="164">
        <f>4696+3420+12200+473.9-27+1085.2+2450</f>
        <v>24298.100000000002</v>
      </c>
      <c r="O6" s="164">
        <f>94.94+505.77</f>
        <v>600.71</v>
      </c>
      <c r="P6" s="194">
        <f>SUM(M6:O6)</f>
        <v>307693.67</v>
      </c>
    </row>
    <row r="7" spans="1:16" ht="14.9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83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8">
        <v>0</v>
      </c>
      <c r="L7" s="8">
        <v>0</v>
      </c>
      <c r="M7" s="83">
        <f t="shared" ref="M7:M60" si="0">SUM(I7:L7)</f>
        <v>10620</v>
      </c>
      <c r="N7" s="172">
        <f>6400</f>
        <v>6400</v>
      </c>
      <c r="O7" s="172">
        <v>0</v>
      </c>
      <c r="P7" s="180">
        <f t="shared" ref="P7:P18" si="1">SUM(M7:O7)</f>
        <v>17020</v>
      </c>
    </row>
    <row r="8" spans="1:16" ht="14.9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212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1407.34</f>
        <v>1407.34</v>
      </c>
      <c r="K8" s="15">
        <v>-18765.490000000002</v>
      </c>
      <c r="L8" s="15">
        <f>1889+33.8+198</f>
        <v>2120.8000000000002</v>
      </c>
      <c r="M8" s="212">
        <f>SUM(I8:L8)+1853.2</f>
        <v>263075.03000000003</v>
      </c>
      <c r="N8" s="195">
        <f>6.7</f>
        <v>6.7</v>
      </c>
      <c r="O8" s="163">
        <f>1076+180.29</f>
        <v>1256.29</v>
      </c>
      <c r="P8" s="196">
        <f>SUM(M8:O8)</f>
        <v>264338.02</v>
      </c>
    </row>
    <row r="9" spans="1:16" ht="16.5" customHeight="1" thickBot="1" x14ac:dyDescent="0.3">
      <c r="A9" s="13" t="s">
        <v>11</v>
      </c>
      <c r="B9" s="97"/>
      <c r="C9" s="56">
        <f t="shared" ref="C9:G9" si="2">SUM(C5:C8)</f>
        <v>9641.66</v>
      </c>
      <c r="D9" s="56">
        <f t="shared" si="2"/>
        <v>10051.720000000001</v>
      </c>
      <c r="E9" s="56">
        <f t="shared" si="2"/>
        <v>18082.09</v>
      </c>
      <c r="F9" s="87">
        <f t="shared" si="2"/>
        <v>37975.42</v>
      </c>
      <c r="G9" s="56">
        <f t="shared" si="2"/>
        <v>36540.35</v>
      </c>
      <c r="H9" s="56">
        <f t="shared" ref="H9:M9" si="3">SUM(H5:H8)</f>
        <v>7639.15</v>
      </c>
      <c r="I9" s="56">
        <f t="shared" si="3"/>
        <v>2055223.18</v>
      </c>
      <c r="J9" s="56">
        <f t="shared" si="3"/>
        <v>3623.38</v>
      </c>
      <c r="K9" s="56">
        <f t="shared" si="3"/>
        <v>8866.1700000000019</v>
      </c>
      <c r="L9" s="56">
        <f t="shared" si="3"/>
        <v>2662.65</v>
      </c>
      <c r="M9" s="87">
        <f t="shared" si="3"/>
        <v>2072434.22</v>
      </c>
      <c r="N9" s="165">
        <f>SUM(N5:N8)</f>
        <v>30708.800000000003</v>
      </c>
      <c r="O9" s="165">
        <f>SUM(O5:O8)</f>
        <v>1857</v>
      </c>
      <c r="P9" s="181">
        <f>SUM(M9:O9)</f>
        <v>2105000.02</v>
      </c>
    </row>
    <row r="10" spans="1:16" ht="10.199999999999999" customHeight="1" thickBot="1" x14ac:dyDescent="0.3">
      <c r="A10" s="14"/>
      <c r="B10" s="50"/>
      <c r="C10" s="15"/>
      <c r="D10" s="15"/>
      <c r="E10" s="15"/>
      <c r="F10" s="212"/>
      <c r="G10" s="15"/>
      <c r="H10" s="15"/>
      <c r="I10" s="15"/>
      <c r="J10" s="15"/>
      <c r="K10" s="15"/>
      <c r="L10" s="15"/>
      <c r="M10" s="212"/>
      <c r="N10" s="166"/>
      <c r="O10" s="166"/>
      <c r="P10" s="196"/>
    </row>
    <row r="11" spans="1:16" ht="14.95" customHeight="1" thickBot="1" x14ac:dyDescent="0.3">
      <c r="A11" s="16" t="s">
        <v>12</v>
      </c>
      <c r="B11" s="46"/>
      <c r="C11" s="17"/>
      <c r="D11" s="17"/>
      <c r="E11" s="17"/>
      <c r="F11" s="88"/>
      <c r="G11" s="17"/>
      <c r="H11" s="17"/>
      <c r="I11" s="17"/>
      <c r="J11" s="17"/>
      <c r="K11" s="17"/>
      <c r="L11" s="17"/>
      <c r="M11" s="88"/>
      <c r="N11" s="167"/>
      <c r="O11" s="167"/>
      <c r="P11" s="197"/>
    </row>
    <row r="12" spans="1:16" ht="14.9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83">
        <f t="shared" ref="F12:F19" si="4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8">
        <v>174587.62</v>
      </c>
      <c r="L12" s="8">
        <v>0</v>
      </c>
      <c r="M12" s="83">
        <f t="shared" si="0"/>
        <v>592248.77</v>
      </c>
      <c r="N12" s="72">
        <v>0</v>
      </c>
      <c r="O12" s="72">
        <v>0</v>
      </c>
      <c r="P12" s="180">
        <f t="shared" si="1"/>
        <v>592248.77</v>
      </c>
    </row>
    <row r="13" spans="1:16" ht="14.9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83">
        <f t="shared" si="4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8">
        <v>142573.32999999999</v>
      </c>
      <c r="L13" s="8">
        <v>0</v>
      </c>
      <c r="M13" s="83">
        <f t="shared" si="0"/>
        <v>176017.52999999997</v>
      </c>
      <c r="N13" s="73">
        <v>0</v>
      </c>
      <c r="O13" s="73">
        <v>0</v>
      </c>
      <c r="P13" s="180">
        <f t="shared" si="1"/>
        <v>176017.52999999997</v>
      </c>
    </row>
    <row r="14" spans="1:16" ht="14.9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83">
        <f t="shared" si="4"/>
        <v>0</v>
      </c>
      <c r="G14" s="8">
        <v>0</v>
      </c>
      <c r="H14" s="8">
        <v>0</v>
      </c>
      <c r="I14" s="8">
        <v>15262</v>
      </c>
      <c r="J14" s="8">
        <v>0</v>
      </c>
      <c r="K14" s="8">
        <v>0</v>
      </c>
      <c r="L14" s="8">
        <v>0</v>
      </c>
      <c r="M14" s="83">
        <f t="shared" si="0"/>
        <v>15262</v>
      </c>
      <c r="N14" s="73">
        <v>0</v>
      </c>
      <c r="O14" s="73">
        <v>0</v>
      </c>
      <c r="P14" s="180">
        <f t="shared" si="1"/>
        <v>15262</v>
      </c>
    </row>
    <row r="15" spans="1:16" ht="25.85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83">
        <f t="shared" si="4"/>
        <v>-930</v>
      </c>
      <c r="G15" s="8">
        <v>0</v>
      </c>
      <c r="H15" s="8">
        <v>0</v>
      </c>
      <c r="I15" s="8">
        <v>0</v>
      </c>
      <c r="J15" s="8">
        <v>0</v>
      </c>
      <c r="K15" s="8">
        <v>1000</v>
      </c>
      <c r="L15" s="8">
        <v>0</v>
      </c>
      <c r="M15" s="83">
        <f t="shared" si="0"/>
        <v>1000</v>
      </c>
      <c r="N15" s="73">
        <v>1600</v>
      </c>
      <c r="O15" s="73">
        <v>0</v>
      </c>
      <c r="P15" s="180">
        <f t="shared" si="1"/>
        <v>2600</v>
      </c>
    </row>
    <row r="16" spans="1:16" ht="14.95" customHeight="1" x14ac:dyDescent="0.25">
      <c r="A16" s="9" t="s">
        <v>17</v>
      </c>
      <c r="B16" s="31"/>
      <c r="C16" s="54">
        <v>0</v>
      </c>
      <c r="D16" s="54">
        <v>0</v>
      </c>
      <c r="E16" s="55">
        <v>0</v>
      </c>
      <c r="F16" s="83">
        <f t="shared" si="4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3">
        <f t="shared" si="0"/>
        <v>0</v>
      </c>
      <c r="N16" s="73">
        <v>0</v>
      </c>
      <c r="O16" s="73">
        <v>0</v>
      </c>
      <c r="P16" s="180">
        <f t="shared" si="1"/>
        <v>0</v>
      </c>
    </row>
    <row r="17" spans="1:16" ht="14.9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83">
        <f t="shared" si="4"/>
        <v>0</v>
      </c>
      <c r="G17" s="8">
        <v>0</v>
      </c>
      <c r="H17" s="8">
        <v>0</v>
      </c>
      <c r="I17" s="8">
        <v>3000</v>
      </c>
      <c r="J17" s="8">
        <v>0</v>
      </c>
      <c r="K17" s="8">
        <v>0</v>
      </c>
      <c r="L17" s="8">
        <v>0</v>
      </c>
      <c r="M17" s="83">
        <f t="shared" si="0"/>
        <v>3000</v>
      </c>
      <c r="N17" s="73">
        <v>0</v>
      </c>
      <c r="O17" s="73">
        <v>0</v>
      </c>
      <c r="P17" s="180">
        <f>SUM(M17:O17)</f>
        <v>3000</v>
      </c>
    </row>
    <row r="18" spans="1:16" ht="14.95" customHeight="1" x14ac:dyDescent="0.25">
      <c r="A18" s="19" t="s">
        <v>19</v>
      </c>
      <c r="B18" s="31"/>
      <c r="C18" s="54">
        <v>0</v>
      </c>
      <c r="D18" s="54">
        <v>0</v>
      </c>
      <c r="E18" s="55">
        <v>0</v>
      </c>
      <c r="F18" s="83">
        <f t="shared" si="4"/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3">
        <f>SUM(I18:L18)</f>
        <v>0</v>
      </c>
      <c r="N18" s="73">
        <v>0</v>
      </c>
      <c r="O18" s="73">
        <v>0</v>
      </c>
      <c r="P18" s="180">
        <f t="shared" si="1"/>
        <v>0</v>
      </c>
    </row>
    <row r="19" spans="1:16" ht="14.95" customHeight="1" thickBot="1" x14ac:dyDescent="0.3">
      <c r="A19" s="11" t="s">
        <v>20</v>
      </c>
      <c r="B19" s="27"/>
      <c r="C19" s="60">
        <v>0</v>
      </c>
      <c r="D19" s="60">
        <v>0</v>
      </c>
      <c r="E19" s="57">
        <v>0</v>
      </c>
      <c r="F19" s="212">
        <f t="shared" si="4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212">
        <f t="shared" si="0"/>
        <v>0</v>
      </c>
      <c r="N19" s="168">
        <v>0</v>
      </c>
      <c r="O19" s="168">
        <v>0</v>
      </c>
      <c r="P19" s="180">
        <f>SUM(M19:O19)</f>
        <v>0</v>
      </c>
    </row>
    <row r="20" spans="1:16" ht="15.8" customHeight="1" thickBot="1" x14ac:dyDescent="0.3">
      <c r="A20" s="16" t="s">
        <v>21</v>
      </c>
      <c r="B20" s="47"/>
      <c r="C20" s="58">
        <f t="shared" ref="C20:H20" si="5">SUM(C12:C19)</f>
        <v>686.17</v>
      </c>
      <c r="D20" s="58">
        <f t="shared" si="5"/>
        <v>226684.12</v>
      </c>
      <c r="E20" s="58">
        <f t="shared" si="5"/>
        <v>0</v>
      </c>
      <c r="F20" s="89">
        <f t="shared" si="5"/>
        <v>227370.28999999998</v>
      </c>
      <c r="G20" s="58">
        <f t="shared" si="5"/>
        <v>0</v>
      </c>
      <c r="H20" s="58">
        <f t="shared" si="5"/>
        <v>0</v>
      </c>
      <c r="I20" s="58">
        <f t="shared" ref="I20:N20" si="6">SUM(I12:I19)</f>
        <v>469205.29000000004</v>
      </c>
      <c r="J20" s="58">
        <f t="shared" si="6"/>
        <v>162.06</v>
      </c>
      <c r="K20" s="58">
        <f t="shared" si="6"/>
        <v>318160.94999999995</v>
      </c>
      <c r="L20" s="58">
        <f t="shared" si="6"/>
        <v>0</v>
      </c>
      <c r="M20" s="89">
        <f t="shared" si="6"/>
        <v>787528.3</v>
      </c>
      <c r="N20" s="169">
        <f t="shared" si="6"/>
        <v>1600</v>
      </c>
      <c r="O20" s="169">
        <f>SUM(O12:O19)</f>
        <v>0</v>
      </c>
      <c r="P20" s="147">
        <f>SUM(P12:P19)</f>
        <v>789128.3</v>
      </c>
    </row>
    <row r="21" spans="1:16" ht="17.5" customHeight="1" thickBot="1" x14ac:dyDescent="0.3">
      <c r="A21" s="20" t="s">
        <v>22</v>
      </c>
      <c r="B21" s="48"/>
      <c r="C21" s="59">
        <f>SUM(C9+C20)</f>
        <v>10327.83</v>
      </c>
      <c r="D21" s="59">
        <f>SUM(D9+D20)</f>
        <v>236735.84</v>
      </c>
      <c r="E21" s="59">
        <f>SUM(E9+E20)</f>
        <v>18082.09</v>
      </c>
      <c r="F21" s="90">
        <f>SUM(F9+F20)</f>
        <v>265345.70999999996</v>
      </c>
      <c r="G21" s="59">
        <f>G9+G20</f>
        <v>36540.35</v>
      </c>
      <c r="H21" s="59">
        <f>SUM(H9+H20)</f>
        <v>7639.15</v>
      </c>
      <c r="I21" s="59">
        <f>I9+I20</f>
        <v>2524428.4699999997</v>
      </c>
      <c r="J21" s="59">
        <f>J9+J20</f>
        <v>3785.44</v>
      </c>
      <c r="K21" s="59">
        <f>K9+K20</f>
        <v>327027.11999999994</v>
      </c>
      <c r="L21" s="59">
        <f>SUM(L9+L20)</f>
        <v>2662.65</v>
      </c>
      <c r="M21" s="90">
        <f>SUM(M9+M20)</f>
        <v>2859962.52</v>
      </c>
      <c r="N21" s="170">
        <f>N9+N20</f>
        <v>32308.800000000003</v>
      </c>
      <c r="O21" s="170">
        <f>SUM(O9+O20)</f>
        <v>1857</v>
      </c>
      <c r="P21" s="148">
        <f>SUM(P9+P20)</f>
        <v>2894128.3200000003</v>
      </c>
    </row>
    <row r="22" spans="1:16" ht="12.25" customHeight="1" thickBot="1" x14ac:dyDescent="0.3">
      <c r="A22" s="14"/>
      <c r="B22" s="50"/>
      <c r="C22" s="15"/>
      <c r="D22" s="15"/>
      <c r="E22" s="15"/>
      <c r="F22" s="212"/>
      <c r="G22" s="15"/>
      <c r="H22" s="15"/>
      <c r="I22" s="15"/>
      <c r="J22" s="15"/>
      <c r="K22" s="15"/>
      <c r="L22" s="15"/>
      <c r="M22" s="212"/>
      <c r="N22" s="72"/>
      <c r="O22" s="72"/>
      <c r="P22" s="152"/>
    </row>
    <row r="23" spans="1:16" ht="14.95" customHeight="1" thickBot="1" x14ac:dyDescent="0.3">
      <c r="A23" s="21" t="s">
        <v>23</v>
      </c>
      <c r="B23" s="98"/>
      <c r="C23" s="22"/>
      <c r="D23" s="22"/>
      <c r="E23" s="22"/>
      <c r="F23" s="91"/>
      <c r="G23" s="22"/>
      <c r="H23" s="22"/>
      <c r="I23" s="22"/>
      <c r="J23" s="22"/>
      <c r="K23" s="22"/>
      <c r="L23" s="22"/>
      <c r="M23" s="91"/>
      <c r="N23" s="171"/>
      <c r="O23" s="171"/>
      <c r="P23" s="146"/>
    </row>
    <row r="24" spans="1:16" ht="14.95" customHeight="1" thickBot="1" x14ac:dyDescent="0.3">
      <c r="A24" s="23" t="s">
        <v>232</v>
      </c>
      <c r="B24" s="32"/>
      <c r="C24" s="24">
        <f t="shared" ref="C24:H24" si="7">SUM(C48:C48)</f>
        <v>-395</v>
      </c>
      <c r="D24" s="24">
        <f t="shared" si="7"/>
        <v>200</v>
      </c>
      <c r="E24" s="24">
        <f t="shared" si="7"/>
        <v>-250</v>
      </c>
      <c r="F24" s="122">
        <f t="shared" si="7"/>
        <v>-445</v>
      </c>
      <c r="G24" s="24">
        <f t="shared" si="7"/>
        <v>0</v>
      </c>
      <c r="H24" s="24">
        <f t="shared" si="7"/>
        <v>-50</v>
      </c>
      <c r="I24" s="24">
        <f>SUM(I26:I48)</f>
        <v>10742</v>
      </c>
      <c r="J24" s="24">
        <f t="shared" ref="J24:L24" si="8">SUM(J27:J48)</f>
        <v>0</v>
      </c>
      <c r="K24" s="24">
        <f t="shared" si="8"/>
        <v>0</v>
      </c>
      <c r="L24" s="24">
        <f t="shared" si="8"/>
        <v>0</v>
      </c>
      <c r="M24" s="93">
        <f>SUM(M26:M48)</f>
        <v>10742</v>
      </c>
      <c r="N24" s="122">
        <f>SUM(N26:N48)</f>
        <v>0</v>
      </c>
      <c r="O24" s="122">
        <f>SUM(O26:O48)</f>
        <v>0</v>
      </c>
      <c r="P24" s="141">
        <f>SUM(M24:O24)</f>
        <v>10742</v>
      </c>
    </row>
    <row r="25" spans="1:16" ht="12.9" customHeight="1" x14ac:dyDescent="0.25">
      <c r="A25" s="25" t="s">
        <v>24</v>
      </c>
      <c r="B25" s="129"/>
      <c r="C25" s="8"/>
      <c r="D25" s="8"/>
      <c r="E25" s="8"/>
      <c r="F25" s="83"/>
      <c r="G25" s="8"/>
      <c r="H25" s="8"/>
      <c r="I25" s="8"/>
      <c r="J25" s="8"/>
      <c r="K25" s="8"/>
      <c r="L25" s="8"/>
      <c r="M25" s="83"/>
      <c r="N25" s="72"/>
      <c r="O25" s="72"/>
      <c r="P25" s="152"/>
    </row>
    <row r="26" spans="1:16" ht="12.9" customHeight="1" x14ac:dyDescent="0.25">
      <c r="A26" s="25" t="s">
        <v>355</v>
      </c>
      <c r="B26" s="129" t="s">
        <v>262</v>
      </c>
      <c r="C26" s="8"/>
      <c r="D26" s="8"/>
      <c r="E26" s="8"/>
      <c r="F26" s="83"/>
      <c r="G26" s="8"/>
      <c r="H26" s="8"/>
      <c r="I26" s="8">
        <v>0</v>
      </c>
      <c r="J26" s="8"/>
      <c r="K26" s="8"/>
      <c r="L26" s="8"/>
      <c r="M26" s="83">
        <v>0</v>
      </c>
      <c r="N26" s="72">
        <v>0</v>
      </c>
      <c r="O26" s="72">
        <v>50</v>
      </c>
      <c r="P26" s="152">
        <f>SUM(M26:O26)</f>
        <v>50</v>
      </c>
    </row>
    <row r="27" spans="1:16" ht="12.9" customHeight="1" x14ac:dyDescent="0.25">
      <c r="A27" s="25" t="s">
        <v>303</v>
      </c>
      <c r="B27" s="129" t="s">
        <v>279</v>
      </c>
      <c r="C27" s="8"/>
      <c r="D27" s="8"/>
      <c r="E27" s="8"/>
      <c r="F27" s="83"/>
      <c r="G27" s="8"/>
      <c r="H27" s="8"/>
      <c r="I27" s="8">
        <v>0</v>
      </c>
      <c r="J27" s="8">
        <v>0</v>
      </c>
      <c r="K27" s="8">
        <v>0</v>
      </c>
      <c r="L27" s="8">
        <f>40</f>
        <v>40</v>
      </c>
      <c r="M27" s="83">
        <f t="shared" ref="M27:M39" si="9">SUM(I27:L27)</f>
        <v>40</v>
      </c>
      <c r="N27" s="73">
        <v>0</v>
      </c>
      <c r="O27" s="73">
        <v>0</v>
      </c>
      <c r="P27" s="150">
        <f>SUM(M27:O27)</f>
        <v>40</v>
      </c>
    </row>
    <row r="28" spans="1:16" ht="12.9" customHeight="1" x14ac:dyDescent="0.25">
      <c r="A28" s="25" t="s">
        <v>302</v>
      </c>
      <c r="B28" s="129" t="s">
        <v>260</v>
      </c>
      <c r="C28" s="8"/>
      <c r="D28" s="8"/>
      <c r="E28" s="8"/>
      <c r="F28" s="83"/>
      <c r="G28" s="8"/>
      <c r="H28" s="8"/>
      <c r="I28" s="8">
        <v>0</v>
      </c>
      <c r="J28" s="8">
        <v>0</v>
      </c>
      <c r="K28" s="8">
        <v>0</v>
      </c>
      <c r="L28" s="8">
        <f>30</f>
        <v>30</v>
      </c>
      <c r="M28" s="83">
        <f t="shared" si="9"/>
        <v>30</v>
      </c>
      <c r="N28" s="73">
        <v>0</v>
      </c>
      <c r="O28" s="73">
        <v>0</v>
      </c>
      <c r="P28" s="150">
        <f>SUM(M28:O28)</f>
        <v>30</v>
      </c>
    </row>
    <row r="29" spans="1:16" ht="27.85" customHeight="1" x14ac:dyDescent="0.25">
      <c r="A29" s="25" t="s">
        <v>347</v>
      </c>
      <c r="B29" s="129" t="s">
        <v>262</v>
      </c>
      <c r="C29" s="8"/>
      <c r="D29" s="8"/>
      <c r="E29" s="8"/>
      <c r="F29" s="83"/>
      <c r="G29" s="8"/>
      <c r="H29" s="8"/>
      <c r="I29" s="8">
        <v>0</v>
      </c>
      <c r="J29" s="8"/>
      <c r="K29" s="8"/>
      <c r="L29" s="8"/>
      <c r="M29" s="83">
        <f>20</f>
        <v>20</v>
      </c>
      <c r="N29" s="73">
        <v>0</v>
      </c>
      <c r="O29" s="73">
        <v>0</v>
      </c>
      <c r="P29" s="150">
        <f t="shared" ref="P29:P65" si="10">SUM(M29:O29)</f>
        <v>20</v>
      </c>
    </row>
    <row r="30" spans="1:16" ht="27.85" customHeight="1" x14ac:dyDescent="0.25">
      <c r="A30" s="25" t="s">
        <v>348</v>
      </c>
      <c r="B30" s="129" t="s">
        <v>315</v>
      </c>
      <c r="C30" s="8"/>
      <c r="D30" s="8"/>
      <c r="E30" s="8"/>
      <c r="F30" s="83"/>
      <c r="G30" s="8"/>
      <c r="H30" s="8"/>
      <c r="I30" s="8">
        <v>0</v>
      </c>
      <c r="J30" s="8"/>
      <c r="K30" s="8"/>
      <c r="L30" s="8"/>
      <c r="M30" s="83">
        <f>30</f>
        <v>30</v>
      </c>
      <c r="N30" s="73">
        <v>0</v>
      </c>
      <c r="O30" s="73">
        <v>0</v>
      </c>
      <c r="P30" s="150">
        <f t="shared" si="10"/>
        <v>30</v>
      </c>
    </row>
    <row r="31" spans="1:16" ht="51.65" customHeight="1" x14ac:dyDescent="0.25">
      <c r="A31" s="25" t="s">
        <v>269</v>
      </c>
      <c r="B31" s="116" t="s">
        <v>273</v>
      </c>
      <c r="C31" s="8"/>
      <c r="D31" s="8"/>
      <c r="E31" s="8"/>
      <c r="F31" s="83"/>
      <c r="G31" s="8"/>
      <c r="H31" s="8"/>
      <c r="I31" s="8">
        <v>0</v>
      </c>
      <c r="J31" s="8">
        <f>50</f>
        <v>50</v>
      </c>
      <c r="K31" s="8">
        <v>0</v>
      </c>
      <c r="L31" s="8">
        <v>0</v>
      </c>
      <c r="M31" s="83">
        <f t="shared" si="9"/>
        <v>50</v>
      </c>
      <c r="N31" s="73">
        <v>0</v>
      </c>
      <c r="O31" s="73">
        <v>0</v>
      </c>
      <c r="P31" s="150">
        <f t="shared" si="10"/>
        <v>50</v>
      </c>
    </row>
    <row r="32" spans="1:16" ht="27.2" customHeight="1" x14ac:dyDescent="0.25">
      <c r="A32" s="25" t="s">
        <v>349</v>
      </c>
      <c r="B32" s="116" t="s">
        <v>258</v>
      </c>
      <c r="C32" s="8"/>
      <c r="D32" s="8"/>
      <c r="E32" s="8"/>
      <c r="F32" s="83"/>
      <c r="G32" s="8"/>
      <c r="H32" s="8"/>
      <c r="I32" s="8">
        <v>0</v>
      </c>
      <c r="J32" s="8"/>
      <c r="K32" s="8"/>
      <c r="L32" s="8"/>
      <c r="M32" s="83">
        <f>45</f>
        <v>45</v>
      </c>
      <c r="N32" s="73">
        <v>0</v>
      </c>
      <c r="O32" s="73">
        <v>0</v>
      </c>
      <c r="P32" s="150">
        <f t="shared" si="10"/>
        <v>45</v>
      </c>
    </row>
    <row r="33" spans="1:16" ht="23.8" customHeight="1" x14ac:dyDescent="0.25">
      <c r="A33" s="25" t="s">
        <v>270</v>
      </c>
      <c r="B33" s="116" t="s">
        <v>274</v>
      </c>
      <c r="C33" s="8"/>
      <c r="D33" s="8"/>
      <c r="E33" s="8"/>
      <c r="F33" s="83"/>
      <c r="G33" s="8"/>
      <c r="H33" s="8"/>
      <c r="I33" s="8">
        <v>0</v>
      </c>
      <c r="J33" s="8">
        <f>30</f>
        <v>30</v>
      </c>
      <c r="K33" s="8">
        <v>0</v>
      </c>
      <c r="L33" s="8">
        <v>0</v>
      </c>
      <c r="M33" s="83">
        <f t="shared" si="9"/>
        <v>30</v>
      </c>
      <c r="N33" s="73">
        <v>0</v>
      </c>
      <c r="O33" s="73">
        <v>0</v>
      </c>
      <c r="P33" s="150">
        <f>SUM(M33:O33)</f>
        <v>30</v>
      </c>
    </row>
    <row r="34" spans="1:16" ht="13.6" customHeight="1" x14ac:dyDescent="0.25">
      <c r="A34" s="25" t="s">
        <v>318</v>
      </c>
      <c r="B34" s="116" t="s">
        <v>273</v>
      </c>
      <c r="C34" s="8"/>
      <c r="D34" s="8"/>
      <c r="E34" s="8"/>
      <c r="F34" s="83"/>
      <c r="G34" s="8"/>
      <c r="H34" s="8"/>
      <c r="I34" s="8">
        <v>0</v>
      </c>
      <c r="J34" s="8">
        <v>0</v>
      </c>
      <c r="K34" s="8">
        <v>0</v>
      </c>
      <c r="L34" s="8">
        <f>25</f>
        <v>25</v>
      </c>
      <c r="M34" s="83">
        <f t="shared" si="9"/>
        <v>25</v>
      </c>
      <c r="N34" s="73">
        <v>0</v>
      </c>
      <c r="O34" s="73">
        <v>0</v>
      </c>
      <c r="P34" s="150">
        <f t="shared" si="10"/>
        <v>25</v>
      </c>
    </row>
    <row r="35" spans="1:16" ht="13.6" customHeight="1" x14ac:dyDescent="0.25">
      <c r="A35" s="25" t="s">
        <v>309</v>
      </c>
      <c r="B35" s="116" t="s">
        <v>248</v>
      </c>
      <c r="C35" s="8"/>
      <c r="D35" s="8"/>
      <c r="E35" s="8"/>
      <c r="F35" s="83"/>
      <c r="G35" s="8"/>
      <c r="H35" s="8"/>
      <c r="I35" s="8">
        <v>0</v>
      </c>
      <c r="J35" s="8">
        <v>0</v>
      </c>
      <c r="K35" s="8">
        <v>0</v>
      </c>
      <c r="L35" s="8">
        <f>100</f>
        <v>100</v>
      </c>
      <c r="M35" s="83">
        <f t="shared" si="9"/>
        <v>100</v>
      </c>
      <c r="N35" s="73">
        <v>0</v>
      </c>
      <c r="O35" s="73">
        <v>0</v>
      </c>
      <c r="P35" s="150">
        <f t="shared" si="10"/>
        <v>100</v>
      </c>
    </row>
    <row r="36" spans="1:16" ht="24.45" customHeight="1" x14ac:dyDescent="0.25">
      <c r="A36" s="25" t="s">
        <v>345</v>
      </c>
      <c r="B36" s="116" t="s">
        <v>262</v>
      </c>
      <c r="C36" s="8"/>
      <c r="D36" s="8"/>
      <c r="E36" s="8"/>
      <c r="F36" s="83"/>
      <c r="G36" s="8"/>
      <c r="H36" s="8"/>
      <c r="I36" s="8">
        <v>0</v>
      </c>
      <c r="J36" s="8"/>
      <c r="K36" s="8"/>
      <c r="L36" s="8"/>
      <c r="M36" s="83">
        <f>37</f>
        <v>37</v>
      </c>
      <c r="N36" s="73">
        <v>0</v>
      </c>
      <c r="O36" s="73">
        <v>0</v>
      </c>
      <c r="P36" s="150">
        <f t="shared" si="10"/>
        <v>37</v>
      </c>
    </row>
    <row r="37" spans="1:16" ht="12.9" customHeight="1" x14ac:dyDescent="0.25">
      <c r="A37" s="25" t="s">
        <v>312</v>
      </c>
      <c r="B37" s="116" t="s">
        <v>273</v>
      </c>
      <c r="C37" s="8"/>
      <c r="D37" s="8"/>
      <c r="E37" s="8"/>
      <c r="F37" s="83"/>
      <c r="G37" s="8"/>
      <c r="H37" s="8"/>
      <c r="I37" s="8">
        <v>0</v>
      </c>
      <c r="J37" s="8">
        <v>0</v>
      </c>
      <c r="K37" s="8">
        <v>0</v>
      </c>
      <c r="L37" s="8">
        <f>50</f>
        <v>50</v>
      </c>
      <c r="M37" s="83">
        <f t="shared" si="9"/>
        <v>50</v>
      </c>
      <c r="N37" s="73">
        <v>0</v>
      </c>
      <c r="O37" s="73">
        <v>0</v>
      </c>
      <c r="P37" s="150">
        <f t="shared" si="10"/>
        <v>50</v>
      </c>
    </row>
    <row r="38" spans="1:16" ht="25.15" customHeight="1" x14ac:dyDescent="0.25">
      <c r="A38" s="25" t="s">
        <v>307</v>
      </c>
      <c r="B38" s="116" t="s">
        <v>273</v>
      </c>
      <c r="C38" s="8"/>
      <c r="D38" s="8"/>
      <c r="E38" s="8"/>
      <c r="F38" s="83"/>
      <c r="G38" s="8"/>
      <c r="H38" s="8"/>
      <c r="I38" s="8">
        <v>0</v>
      </c>
      <c r="J38" s="8">
        <v>0</v>
      </c>
      <c r="K38" s="8">
        <v>0</v>
      </c>
      <c r="L38" s="8">
        <f>120</f>
        <v>120</v>
      </c>
      <c r="M38" s="83">
        <f t="shared" si="9"/>
        <v>120</v>
      </c>
      <c r="N38" s="73">
        <v>0</v>
      </c>
      <c r="O38" s="73">
        <v>0</v>
      </c>
      <c r="P38" s="150">
        <f t="shared" si="10"/>
        <v>120</v>
      </c>
    </row>
    <row r="39" spans="1:16" ht="19.2" customHeight="1" x14ac:dyDescent="0.25">
      <c r="A39" s="25" t="s">
        <v>308</v>
      </c>
      <c r="B39" s="116" t="s">
        <v>273</v>
      </c>
      <c r="C39" s="8"/>
      <c r="D39" s="8"/>
      <c r="E39" s="8"/>
      <c r="F39" s="83"/>
      <c r="G39" s="8"/>
      <c r="H39" s="8"/>
      <c r="I39" s="8">
        <v>0</v>
      </c>
      <c r="J39" s="8">
        <v>0</v>
      </c>
      <c r="K39" s="8">
        <v>0</v>
      </c>
      <c r="L39" s="8">
        <f>100</f>
        <v>100</v>
      </c>
      <c r="M39" s="83">
        <f t="shared" si="9"/>
        <v>100</v>
      </c>
      <c r="N39" s="73">
        <v>0</v>
      </c>
      <c r="O39" s="73">
        <v>0</v>
      </c>
      <c r="P39" s="150">
        <f t="shared" si="10"/>
        <v>100</v>
      </c>
    </row>
    <row r="40" spans="1:16" ht="19.2" customHeight="1" x14ac:dyDescent="0.25">
      <c r="A40" s="25" t="s">
        <v>346</v>
      </c>
      <c r="B40" s="116" t="s">
        <v>273</v>
      </c>
      <c r="C40" s="8"/>
      <c r="D40" s="8"/>
      <c r="E40" s="8"/>
      <c r="F40" s="83"/>
      <c r="G40" s="8"/>
      <c r="H40" s="8"/>
      <c r="I40" s="8">
        <v>0</v>
      </c>
      <c r="J40" s="8"/>
      <c r="K40" s="8"/>
      <c r="L40" s="8"/>
      <c r="M40" s="83">
        <f>20</f>
        <v>20</v>
      </c>
      <c r="N40" s="73">
        <v>0</v>
      </c>
      <c r="O40" s="73">
        <v>0</v>
      </c>
      <c r="P40" s="150">
        <f t="shared" si="10"/>
        <v>20</v>
      </c>
    </row>
    <row r="41" spans="1:16" ht="12.9" customHeight="1" x14ac:dyDescent="0.25">
      <c r="A41" s="25" t="s">
        <v>271</v>
      </c>
      <c r="B41" s="116" t="s">
        <v>274</v>
      </c>
      <c r="C41" s="8"/>
      <c r="D41" s="8"/>
      <c r="E41" s="8"/>
      <c r="F41" s="83"/>
      <c r="G41" s="8"/>
      <c r="H41" s="8"/>
      <c r="I41" s="8">
        <v>0</v>
      </c>
      <c r="J41" s="8">
        <f>13</f>
        <v>13</v>
      </c>
      <c r="K41" s="8">
        <v>0</v>
      </c>
      <c r="L41" s="8">
        <v>0</v>
      </c>
      <c r="M41" s="83">
        <f t="shared" si="0"/>
        <v>13</v>
      </c>
      <c r="N41" s="73">
        <v>0</v>
      </c>
      <c r="O41" s="73">
        <v>0</v>
      </c>
      <c r="P41" s="150">
        <f t="shared" si="10"/>
        <v>13</v>
      </c>
    </row>
    <row r="42" spans="1:16" ht="12.9" customHeight="1" x14ac:dyDescent="0.25">
      <c r="A42" s="25" t="s">
        <v>304</v>
      </c>
      <c r="B42" s="116" t="s">
        <v>258</v>
      </c>
      <c r="C42" s="8"/>
      <c r="D42" s="8"/>
      <c r="E42" s="8"/>
      <c r="F42" s="83"/>
      <c r="G42" s="8"/>
      <c r="H42" s="8"/>
      <c r="I42" s="8">
        <v>0</v>
      </c>
      <c r="J42" s="8">
        <v>0</v>
      </c>
      <c r="K42" s="8">
        <v>0</v>
      </c>
      <c r="L42" s="8">
        <f>40</f>
        <v>40</v>
      </c>
      <c r="M42" s="83">
        <f>SUM(I42:L42)</f>
        <v>40</v>
      </c>
      <c r="N42" s="73">
        <v>0</v>
      </c>
      <c r="O42" s="73">
        <v>0</v>
      </c>
      <c r="P42" s="150">
        <f t="shared" si="10"/>
        <v>40</v>
      </c>
    </row>
    <row r="43" spans="1:16" ht="23.8" customHeight="1" x14ac:dyDescent="0.25">
      <c r="A43" s="25" t="s">
        <v>313</v>
      </c>
      <c r="B43" s="116" t="s">
        <v>258</v>
      </c>
      <c r="C43" s="8"/>
      <c r="D43" s="8"/>
      <c r="E43" s="8"/>
      <c r="F43" s="83"/>
      <c r="G43" s="8"/>
      <c r="H43" s="8"/>
      <c r="I43" s="8">
        <v>0</v>
      </c>
      <c r="J43" s="8">
        <v>0</v>
      </c>
      <c r="K43" s="8">
        <v>0</v>
      </c>
      <c r="L43" s="8">
        <f>18</f>
        <v>18</v>
      </c>
      <c r="M43" s="83">
        <f>SUM(I43:L43)</f>
        <v>18</v>
      </c>
      <c r="N43" s="73">
        <v>0</v>
      </c>
      <c r="O43" s="73">
        <v>0</v>
      </c>
      <c r="P43" s="150">
        <f t="shared" si="10"/>
        <v>18</v>
      </c>
    </row>
    <row r="44" spans="1:16" ht="12.9" customHeight="1" x14ac:dyDescent="0.25">
      <c r="A44" s="25" t="s">
        <v>272</v>
      </c>
      <c r="B44" s="116" t="s">
        <v>275</v>
      </c>
      <c r="C44" s="8"/>
      <c r="D44" s="8"/>
      <c r="E44" s="8"/>
      <c r="F44" s="83"/>
      <c r="G44" s="8"/>
      <c r="H44" s="8"/>
      <c r="I44" s="8">
        <v>0</v>
      </c>
      <c r="J44" s="8">
        <f>11</f>
        <v>11</v>
      </c>
      <c r="K44" s="8">
        <v>0</v>
      </c>
      <c r="L44" s="8">
        <v>0</v>
      </c>
      <c r="M44" s="83">
        <f t="shared" si="0"/>
        <v>11</v>
      </c>
      <c r="N44" s="73">
        <v>0</v>
      </c>
      <c r="O44" s="73">
        <v>0</v>
      </c>
      <c r="P44" s="150">
        <f t="shared" si="10"/>
        <v>11</v>
      </c>
    </row>
    <row r="45" spans="1:16" ht="12.9" customHeight="1" x14ac:dyDescent="0.25">
      <c r="A45" s="25" t="s">
        <v>276</v>
      </c>
      <c r="B45" s="116" t="s">
        <v>248</v>
      </c>
      <c r="C45" s="8"/>
      <c r="D45" s="8"/>
      <c r="E45" s="8"/>
      <c r="F45" s="83"/>
      <c r="G45" s="8"/>
      <c r="H45" s="8"/>
      <c r="I45" s="8">
        <v>0</v>
      </c>
      <c r="J45" s="8">
        <f>100</f>
        <v>100</v>
      </c>
      <c r="K45" s="8">
        <v>0</v>
      </c>
      <c r="L45" s="8">
        <v>0</v>
      </c>
      <c r="M45" s="83">
        <f t="shared" si="0"/>
        <v>100</v>
      </c>
      <c r="N45" s="73">
        <v>0</v>
      </c>
      <c r="O45" s="73">
        <v>0</v>
      </c>
      <c r="P45" s="150">
        <f>SUM(M45:O45)</f>
        <v>100</v>
      </c>
    </row>
    <row r="46" spans="1:16" ht="46.2" customHeight="1" x14ac:dyDescent="0.25">
      <c r="A46" s="25" t="s">
        <v>310</v>
      </c>
      <c r="B46" s="116" t="s">
        <v>311</v>
      </c>
      <c r="C46" s="8"/>
      <c r="D46" s="8"/>
      <c r="E46" s="8"/>
      <c r="F46" s="83"/>
      <c r="G46" s="8"/>
      <c r="H46" s="8"/>
      <c r="I46" s="8">
        <v>0</v>
      </c>
      <c r="J46" s="8">
        <v>0</v>
      </c>
      <c r="K46" s="8">
        <v>0</v>
      </c>
      <c r="L46" s="8">
        <f>6</f>
        <v>6</v>
      </c>
      <c r="M46" s="83">
        <f>SUM(I46:L46)</f>
        <v>6</v>
      </c>
      <c r="N46" s="73">
        <v>0</v>
      </c>
      <c r="O46" s="73">
        <v>0</v>
      </c>
      <c r="P46" s="150">
        <f t="shared" si="10"/>
        <v>6</v>
      </c>
    </row>
    <row r="47" spans="1:16" ht="29.9" customHeight="1" x14ac:dyDescent="0.25">
      <c r="A47" s="25" t="s">
        <v>278</v>
      </c>
      <c r="B47" s="116" t="s">
        <v>279</v>
      </c>
      <c r="C47" s="8"/>
      <c r="D47" s="8"/>
      <c r="E47" s="8"/>
      <c r="F47" s="83"/>
      <c r="G47" s="8"/>
      <c r="H47" s="8"/>
      <c r="I47" s="8">
        <v>0</v>
      </c>
      <c r="J47" s="8">
        <f>200</f>
        <v>200</v>
      </c>
      <c r="K47" s="8">
        <v>0</v>
      </c>
      <c r="L47" s="8">
        <v>0</v>
      </c>
      <c r="M47" s="83">
        <f t="shared" si="0"/>
        <v>200</v>
      </c>
      <c r="N47" s="73">
        <v>0</v>
      </c>
      <c r="O47" s="73">
        <v>0</v>
      </c>
      <c r="P47" s="150">
        <f t="shared" si="10"/>
        <v>200</v>
      </c>
    </row>
    <row r="48" spans="1:16" ht="17" customHeight="1" thickBot="1" x14ac:dyDescent="0.3">
      <c r="A48" s="26" t="s">
        <v>230</v>
      </c>
      <c r="B48" s="51"/>
      <c r="C48" s="12">
        <f>-125-160-110</f>
        <v>-395</v>
      </c>
      <c r="D48" s="12">
        <v>200</v>
      </c>
      <c r="E48" s="12">
        <f>-80-120-50</f>
        <v>-250</v>
      </c>
      <c r="F48" s="94">
        <f t="shared" ref="F48" si="11">SUM(C48:E48)</f>
        <v>-445</v>
      </c>
      <c r="G48" s="12">
        <v>0</v>
      </c>
      <c r="H48" s="12">
        <f>-30-20</f>
        <v>-50</v>
      </c>
      <c r="I48" s="12">
        <v>10742</v>
      </c>
      <c r="J48" s="12">
        <f>-104-300</f>
        <v>-404</v>
      </c>
      <c r="K48" s="12">
        <v>0</v>
      </c>
      <c r="L48" s="15">
        <f>-110-320-6-68-25</f>
        <v>-529</v>
      </c>
      <c r="M48" s="212">
        <f>SUM(I48:L48)-152</f>
        <v>9657</v>
      </c>
      <c r="N48" s="168">
        <v>0</v>
      </c>
      <c r="O48" s="168">
        <f>-50</f>
        <v>-50</v>
      </c>
      <c r="P48" s="151">
        <f>SUM(M48:O48)</f>
        <v>9607</v>
      </c>
    </row>
    <row r="49" spans="1:16" ht="17" customHeight="1" thickBot="1" x14ac:dyDescent="0.3">
      <c r="A49" s="23" t="s">
        <v>25</v>
      </c>
      <c r="B49" s="32"/>
      <c r="C49" s="125">
        <f t="shared" ref="C49:H49" si="12">SUM(C51:C53)</f>
        <v>0</v>
      </c>
      <c r="D49" s="125">
        <f t="shared" si="12"/>
        <v>0</v>
      </c>
      <c r="E49" s="125">
        <f t="shared" si="12"/>
        <v>29.749999999999993</v>
      </c>
      <c r="F49" s="126">
        <f t="shared" si="12"/>
        <v>-20.850000000000009</v>
      </c>
      <c r="G49" s="125">
        <f t="shared" si="12"/>
        <v>0</v>
      </c>
      <c r="H49" s="125">
        <f t="shared" si="12"/>
        <v>1039.58</v>
      </c>
      <c r="I49" s="24">
        <f t="shared" ref="I49:N49" si="13">SUM(I51:I53)</f>
        <v>427293</v>
      </c>
      <c r="J49" s="24">
        <f t="shared" si="13"/>
        <v>38.92</v>
      </c>
      <c r="K49" s="24">
        <f t="shared" si="13"/>
        <v>0</v>
      </c>
      <c r="L49" s="24">
        <f t="shared" si="13"/>
        <v>12.14</v>
      </c>
      <c r="M49" s="93">
        <f t="shared" si="13"/>
        <v>428787.95999999996</v>
      </c>
      <c r="N49" s="122">
        <f t="shared" si="13"/>
        <v>0</v>
      </c>
      <c r="O49" s="122">
        <f>SUM(O51:O53)</f>
        <v>358.66999999999996</v>
      </c>
      <c r="P49" s="141">
        <f>SUM(M49:O49)</f>
        <v>429146.62999999995</v>
      </c>
    </row>
    <row r="50" spans="1:16" ht="15.65" customHeight="1" x14ac:dyDescent="0.25">
      <c r="A50" s="25" t="s">
        <v>24</v>
      </c>
      <c r="B50" s="104"/>
      <c r="C50" s="8"/>
      <c r="D50" s="8"/>
      <c r="E50" s="8"/>
      <c r="F50" s="83"/>
      <c r="G50" s="8"/>
      <c r="H50" s="8"/>
      <c r="I50" s="8"/>
      <c r="J50" s="8"/>
      <c r="K50" s="8"/>
      <c r="L50" s="8"/>
      <c r="M50" s="83"/>
      <c r="N50" s="72"/>
      <c r="O50" s="72"/>
      <c r="P50" s="152"/>
    </row>
    <row r="51" spans="1:16" ht="16.3" customHeight="1" x14ac:dyDescent="0.25">
      <c r="A51" s="30" t="s">
        <v>26</v>
      </c>
      <c r="B51" s="34"/>
      <c r="C51" s="10">
        <v>0</v>
      </c>
      <c r="D51" s="10">
        <v>0</v>
      </c>
      <c r="E51" s="10">
        <f>26.45+44.57+18.63</f>
        <v>89.649999999999991</v>
      </c>
      <c r="F51" s="83">
        <f>SUM(C51:E51)</f>
        <v>89.649999999999991</v>
      </c>
      <c r="G51" s="8">
        <v>0</v>
      </c>
      <c r="H51" s="8">
        <v>0</v>
      </c>
      <c r="I51" s="8">
        <v>700</v>
      </c>
      <c r="J51" s="8">
        <f>38.92</f>
        <v>38.92</v>
      </c>
      <c r="K51" s="8">
        <v>0</v>
      </c>
      <c r="L51" s="8">
        <f>12.14</f>
        <v>12.14</v>
      </c>
      <c r="M51" s="83">
        <f>SUM(I51:L51)+36.3</f>
        <v>787.3599999999999</v>
      </c>
      <c r="N51" s="73">
        <v>0</v>
      </c>
      <c r="O51" s="73">
        <f>20.52</f>
        <v>20.52</v>
      </c>
      <c r="P51" s="150">
        <f t="shared" si="10"/>
        <v>807.87999999999988</v>
      </c>
    </row>
    <row r="52" spans="1:16" ht="16.3" customHeight="1" x14ac:dyDescent="0.25">
      <c r="A52" s="30" t="s">
        <v>27</v>
      </c>
      <c r="B52" s="34"/>
      <c r="C52" s="10">
        <v>0</v>
      </c>
      <c r="D52" s="10">
        <v>0</v>
      </c>
      <c r="E52" s="10">
        <v>0</v>
      </c>
      <c r="F52" s="83">
        <f>SUM(C52:E52)</f>
        <v>0</v>
      </c>
      <c r="G52" s="8">
        <v>0</v>
      </c>
      <c r="H52" s="8">
        <v>0</v>
      </c>
      <c r="I52" s="8">
        <v>14942</v>
      </c>
      <c r="J52" s="8">
        <v>0</v>
      </c>
      <c r="K52" s="8">
        <v>0</v>
      </c>
      <c r="L52" s="8">
        <v>0</v>
      </c>
      <c r="M52" s="83">
        <f t="shared" si="0"/>
        <v>14942</v>
      </c>
      <c r="N52" s="73">
        <v>0</v>
      </c>
      <c r="O52" s="73">
        <v>0</v>
      </c>
      <c r="P52" s="150">
        <f t="shared" si="10"/>
        <v>14942</v>
      </c>
    </row>
    <row r="53" spans="1:16" ht="17.7" customHeight="1" thickBot="1" x14ac:dyDescent="0.3">
      <c r="A53" s="26" t="s">
        <v>28</v>
      </c>
      <c r="B53" s="51"/>
      <c r="C53" s="12">
        <v>0</v>
      </c>
      <c r="D53" s="12">
        <v>0</v>
      </c>
      <c r="E53" s="12">
        <f>-59.9</f>
        <v>-59.9</v>
      </c>
      <c r="F53" s="94">
        <f>SUM(C53:E53)-50.6</f>
        <v>-110.5</v>
      </c>
      <c r="G53" s="12">
        <v>0</v>
      </c>
      <c r="H53" s="12">
        <f>1136.3-96.72</f>
        <v>1039.58</v>
      </c>
      <c r="I53" s="12">
        <v>411651</v>
      </c>
      <c r="J53" s="12">
        <v>0</v>
      </c>
      <c r="K53" s="12">
        <v>0</v>
      </c>
      <c r="L53" s="12">
        <v>0</v>
      </c>
      <c r="M53" s="94">
        <f>SUM(I53:L53)+1407.6</f>
        <v>413058.6</v>
      </c>
      <c r="N53" s="168">
        <v>0</v>
      </c>
      <c r="O53" s="168">
        <f>338.15</f>
        <v>338.15</v>
      </c>
      <c r="P53" s="151">
        <f>SUM(M53:O53)</f>
        <v>413396.75</v>
      </c>
    </row>
    <row r="54" spans="1:16" ht="17" customHeight="1" thickBot="1" x14ac:dyDescent="0.3">
      <c r="A54" s="23" t="s">
        <v>29</v>
      </c>
      <c r="B54" s="32"/>
      <c r="C54" s="24">
        <f t="shared" ref="C54:H54" si="14">SUM(C56:C61)</f>
        <v>483.3</v>
      </c>
      <c r="D54" s="24">
        <f t="shared" si="14"/>
        <v>19763.5</v>
      </c>
      <c r="E54" s="24">
        <f t="shared" si="14"/>
        <v>0</v>
      </c>
      <c r="F54" s="93">
        <f t="shared" si="14"/>
        <v>20246.8</v>
      </c>
      <c r="G54" s="24">
        <f t="shared" si="14"/>
        <v>6086.35</v>
      </c>
      <c r="H54" s="24">
        <f t="shared" si="14"/>
        <v>0</v>
      </c>
      <c r="I54" s="24">
        <f t="shared" ref="I54:N54" si="15">SUM(I56:I61)</f>
        <v>85515.5</v>
      </c>
      <c r="J54" s="24">
        <f t="shared" si="15"/>
        <v>162.06</v>
      </c>
      <c r="K54" s="24">
        <f t="shared" si="15"/>
        <v>9491.9500000000007</v>
      </c>
      <c r="L54" s="24">
        <f t="shared" si="15"/>
        <v>0</v>
      </c>
      <c r="M54" s="93">
        <f t="shared" si="15"/>
        <v>95169.51</v>
      </c>
      <c r="N54" s="122">
        <f t="shared" si="15"/>
        <v>-20130.740000000002</v>
      </c>
      <c r="O54" s="122">
        <f>SUM(O56:O61)</f>
        <v>0</v>
      </c>
      <c r="P54" s="141">
        <f>SUM(M54:O54)</f>
        <v>75038.76999999999</v>
      </c>
    </row>
    <row r="55" spans="1:16" ht="12.75" customHeight="1" x14ac:dyDescent="0.25">
      <c r="A55" s="25" t="s">
        <v>24</v>
      </c>
      <c r="B55" s="104"/>
      <c r="C55" s="8"/>
      <c r="D55" s="8"/>
      <c r="E55" s="8"/>
      <c r="F55" s="83"/>
      <c r="G55" s="8"/>
      <c r="H55" s="8"/>
      <c r="I55" s="8"/>
      <c r="J55" s="8"/>
      <c r="K55" s="8"/>
      <c r="L55" s="8"/>
      <c r="M55" s="83"/>
      <c r="N55" s="72"/>
      <c r="O55" s="72"/>
      <c r="P55" s="152"/>
    </row>
    <row r="56" spans="1:16" ht="14.95" customHeight="1" x14ac:dyDescent="0.25">
      <c r="A56" s="19" t="s">
        <v>30</v>
      </c>
      <c r="B56" s="116" t="s">
        <v>260</v>
      </c>
      <c r="C56" s="10">
        <f>25</f>
        <v>25</v>
      </c>
      <c r="D56" s="10">
        <v>0</v>
      </c>
      <c r="E56" s="10">
        <v>0</v>
      </c>
      <c r="F56" s="83">
        <f t="shared" ref="F56:F61" si="16">SUM(C56:E56)</f>
        <v>25</v>
      </c>
      <c r="G56" s="8">
        <v>0</v>
      </c>
      <c r="H56" s="8">
        <v>0</v>
      </c>
      <c r="I56" s="8">
        <v>25</v>
      </c>
      <c r="J56" s="8">
        <v>10</v>
      </c>
      <c r="K56" s="8">
        <v>0</v>
      </c>
      <c r="L56" s="8">
        <v>0</v>
      </c>
      <c r="M56" s="83">
        <f t="shared" si="0"/>
        <v>35</v>
      </c>
      <c r="N56" s="73">
        <v>0</v>
      </c>
      <c r="O56" s="73">
        <v>0</v>
      </c>
      <c r="P56" s="150">
        <f t="shared" si="10"/>
        <v>35</v>
      </c>
    </row>
    <row r="57" spans="1:16" ht="15.65" customHeight="1" x14ac:dyDescent="0.25">
      <c r="A57" s="30" t="s">
        <v>234</v>
      </c>
      <c r="B57" s="34" t="s">
        <v>261</v>
      </c>
      <c r="C57" s="10">
        <v>0</v>
      </c>
      <c r="D57" s="10">
        <v>0</v>
      </c>
      <c r="E57" s="10">
        <v>0</v>
      </c>
      <c r="F57" s="83">
        <f t="shared" si="16"/>
        <v>0</v>
      </c>
      <c r="G57" s="8">
        <v>4000</v>
      </c>
      <c r="H57" s="8">
        <v>0</v>
      </c>
      <c r="I57" s="8">
        <v>22000</v>
      </c>
      <c r="J57" s="8">
        <v>0</v>
      </c>
      <c r="K57" s="8">
        <v>0</v>
      </c>
      <c r="L57" s="8">
        <v>0</v>
      </c>
      <c r="M57" s="83">
        <f t="shared" si="0"/>
        <v>22000</v>
      </c>
      <c r="N57" s="73">
        <v>0</v>
      </c>
      <c r="O57" s="73">
        <v>0</v>
      </c>
      <c r="P57" s="150">
        <f t="shared" si="10"/>
        <v>22000</v>
      </c>
    </row>
    <row r="58" spans="1:16" ht="17" customHeight="1" x14ac:dyDescent="0.25">
      <c r="A58" s="30" t="s">
        <v>31</v>
      </c>
      <c r="B58" s="34"/>
      <c r="C58" s="10">
        <v>0</v>
      </c>
      <c r="D58" s="10">
        <v>0</v>
      </c>
      <c r="E58" s="10">
        <v>0</v>
      </c>
      <c r="F58" s="83">
        <f t="shared" si="16"/>
        <v>0</v>
      </c>
      <c r="G58" s="8">
        <v>2086.35</v>
      </c>
      <c r="H58" s="10">
        <v>0</v>
      </c>
      <c r="I58" s="8">
        <v>5000</v>
      </c>
      <c r="J58" s="8">
        <v>0</v>
      </c>
      <c r="K58" s="8">
        <v>0.62</v>
      </c>
      <c r="L58" s="8">
        <v>0</v>
      </c>
      <c r="M58" s="83">
        <f t="shared" si="0"/>
        <v>5000.62</v>
      </c>
      <c r="N58" s="73">
        <v>0</v>
      </c>
      <c r="O58" s="73">
        <v>0</v>
      </c>
      <c r="P58" s="150">
        <f t="shared" si="10"/>
        <v>5000.62</v>
      </c>
    </row>
    <row r="59" spans="1:16" ht="14.95" customHeight="1" x14ac:dyDescent="0.25">
      <c r="A59" s="30" t="s">
        <v>32</v>
      </c>
      <c r="B59" s="34"/>
      <c r="C59" s="10">
        <v>0</v>
      </c>
      <c r="D59" s="10">
        <v>0</v>
      </c>
      <c r="E59" s="10">
        <v>0</v>
      </c>
      <c r="F59" s="83">
        <f t="shared" si="16"/>
        <v>0</v>
      </c>
      <c r="G59" s="8">
        <v>0</v>
      </c>
      <c r="H59" s="8">
        <v>0</v>
      </c>
      <c r="I59" s="8">
        <v>200</v>
      </c>
      <c r="J59" s="8">
        <v>0</v>
      </c>
      <c r="K59" s="8">
        <v>0</v>
      </c>
      <c r="L59" s="8">
        <v>0</v>
      </c>
      <c r="M59" s="83">
        <f t="shared" si="0"/>
        <v>200</v>
      </c>
      <c r="N59" s="73">
        <v>0</v>
      </c>
      <c r="O59" s="73">
        <v>0</v>
      </c>
      <c r="P59" s="150">
        <f>SUM(M59:O59)</f>
        <v>200</v>
      </c>
    </row>
    <row r="60" spans="1:16" ht="14.95" customHeight="1" x14ac:dyDescent="0.25">
      <c r="A60" s="30" t="s">
        <v>33</v>
      </c>
      <c r="B60" s="34"/>
      <c r="C60" s="10">
        <v>0</v>
      </c>
      <c r="D60" s="10">
        <v>0</v>
      </c>
      <c r="E60" s="10">
        <v>0</v>
      </c>
      <c r="F60" s="83">
        <f t="shared" si="16"/>
        <v>0</v>
      </c>
      <c r="G60" s="8">
        <v>0</v>
      </c>
      <c r="H60" s="8">
        <v>0</v>
      </c>
      <c r="I60" s="8">
        <v>1000</v>
      </c>
      <c r="J60" s="8">
        <v>0</v>
      </c>
      <c r="K60" s="8">
        <v>0</v>
      </c>
      <c r="L60" s="8">
        <v>0</v>
      </c>
      <c r="M60" s="83">
        <f t="shared" si="0"/>
        <v>1000</v>
      </c>
      <c r="N60" s="73">
        <v>0</v>
      </c>
      <c r="O60" s="73">
        <v>0</v>
      </c>
      <c r="P60" s="150">
        <f t="shared" si="10"/>
        <v>1000</v>
      </c>
    </row>
    <row r="61" spans="1:16" ht="16.3" customHeight="1" thickBot="1" x14ac:dyDescent="0.3">
      <c r="A61" s="26" t="s">
        <v>34</v>
      </c>
      <c r="B61" s="51"/>
      <c r="C61" s="12">
        <f>458.3</f>
        <v>458.3</v>
      </c>
      <c r="D61" s="12">
        <v>19763.5</v>
      </c>
      <c r="E61" s="12">
        <v>0</v>
      </c>
      <c r="F61" s="94">
        <f t="shared" si="16"/>
        <v>20221.8</v>
      </c>
      <c r="G61" s="12">
        <v>0</v>
      </c>
      <c r="H61" s="12">
        <v>0</v>
      </c>
      <c r="I61" s="124">
        <v>57290.5</v>
      </c>
      <c r="J61" s="12">
        <f>162.06-10</f>
        <v>152.06</v>
      </c>
      <c r="K61" s="12">
        <f>8520+971.33</f>
        <v>9491.33</v>
      </c>
      <c r="L61" s="12">
        <v>0</v>
      </c>
      <c r="M61" s="94">
        <f>SUM(I61:L61)</f>
        <v>66933.89</v>
      </c>
      <c r="N61" s="168">
        <v>-20130.740000000002</v>
      </c>
      <c r="O61" s="168">
        <v>0</v>
      </c>
      <c r="P61" s="151">
        <f t="shared" si="10"/>
        <v>46803.149999999994</v>
      </c>
    </row>
    <row r="62" spans="1:16" ht="16.3" customHeight="1" thickBot="1" x14ac:dyDescent="0.3">
      <c r="A62" s="23" t="s">
        <v>35</v>
      </c>
      <c r="B62" s="28"/>
      <c r="C62" s="24">
        <f t="shared" ref="C62:H62" si="17">SUM(C64:C65)</f>
        <v>-5092.71</v>
      </c>
      <c r="D62" s="24">
        <f t="shared" si="17"/>
        <v>16468.73</v>
      </c>
      <c r="E62" s="24">
        <f t="shared" si="17"/>
        <v>-2620.85</v>
      </c>
      <c r="F62" s="93">
        <f t="shared" si="17"/>
        <v>7762.6799999999994</v>
      </c>
      <c r="G62" s="24">
        <f t="shared" si="17"/>
        <v>437.15999999999985</v>
      </c>
      <c r="H62" s="24">
        <f t="shared" si="17"/>
        <v>-3015.4699999999993</v>
      </c>
      <c r="I62" s="24">
        <f t="shared" ref="I62:N62" si="18">SUM(I64:I65)</f>
        <v>153636.95000000001</v>
      </c>
      <c r="J62" s="24">
        <f t="shared" si="18"/>
        <v>-12691.519999999999</v>
      </c>
      <c r="K62" s="24">
        <f t="shared" si="18"/>
        <v>16521.47</v>
      </c>
      <c r="L62" s="24">
        <f t="shared" si="18"/>
        <v>-3848.3300000000004</v>
      </c>
      <c r="M62" s="93">
        <f t="shared" si="18"/>
        <v>148473.67000000001</v>
      </c>
      <c r="N62" s="122">
        <f t="shared" si="18"/>
        <v>11153</v>
      </c>
      <c r="O62" s="122">
        <f>SUM(O64:O65)</f>
        <v>-439.80999999999995</v>
      </c>
      <c r="P62" s="141">
        <f>SUM(M62:O62)</f>
        <v>159186.86000000002</v>
      </c>
    </row>
    <row r="63" spans="1:16" ht="14.3" customHeight="1" x14ac:dyDescent="0.25">
      <c r="A63" s="25" t="s">
        <v>24</v>
      </c>
      <c r="B63" s="104"/>
      <c r="C63" s="8"/>
      <c r="D63" s="8"/>
      <c r="E63" s="8"/>
      <c r="F63" s="83"/>
      <c r="G63" s="8"/>
      <c r="H63" s="8"/>
      <c r="I63" s="8"/>
      <c r="J63" s="8"/>
      <c r="K63" s="8"/>
      <c r="L63" s="8"/>
      <c r="M63" s="83"/>
      <c r="N63" s="72"/>
      <c r="O63" s="72"/>
      <c r="P63" s="152"/>
    </row>
    <row r="64" spans="1:16" ht="17" customHeight="1" x14ac:dyDescent="0.25">
      <c r="A64" s="30" t="s">
        <v>26</v>
      </c>
      <c r="B64" s="34"/>
      <c r="C64" s="10">
        <f>-4985-1126.39+167.01+1105.13</f>
        <v>-4839.25</v>
      </c>
      <c r="D64" s="10">
        <v>15448.15</v>
      </c>
      <c r="E64" s="10">
        <f>-1132.37-1069.48-71-348</f>
        <v>-2620.85</v>
      </c>
      <c r="F64" s="83">
        <f>SUM(C64:E64)-962.49</f>
        <v>7025.5599999999995</v>
      </c>
      <c r="G64" s="8">
        <v>3957</v>
      </c>
      <c r="H64" s="8">
        <f>-983-3863.58-91+1026.34-327.12</f>
        <v>-4238.3599999999997</v>
      </c>
      <c r="I64" s="8">
        <v>59337</v>
      </c>
      <c r="J64" s="8">
        <f>-11425.46-1684+39.2</f>
        <v>-13070.259999999998</v>
      </c>
      <c r="K64" s="8">
        <v>15964.33</v>
      </c>
      <c r="L64" s="8">
        <f>-810.68-793-608-2047</f>
        <v>-4258.68</v>
      </c>
      <c r="M64" s="83">
        <f>SUM(I64:L64)-4934.4</f>
        <v>53037.990000000005</v>
      </c>
      <c r="N64" s="73">
        <v>7453</v>
      </c>
      <c r="O64" s="73">
        <f>-710.54+270.73</f>
        <v>-439.80999999999995</v>
      </c>
      <c r="P64" s="150">
        <f t="shared" si="10"/>
        <v>60051.180000000008</v>
      </c>
    </row>
    <row r="65" spans="1:16" ht="16.3" customHeight="1" x14ac:dyDescent="0.25">
      <c r="A65" s="30" t="s">
        <v>36</v>
      </c>
      <c r="B65" s="34"/>
      <c r="C65" s="10">
        <f>-128-125.46</f>
        <v>-253.45999999999998</v>
      </c>
      <c r="D65" s="10">
        <v>1020.58</v>
      </c>
      <c r="E65" s="10">
        <v>0</v>
      </c>
      <c r="F65" s="92">
        <f>SUM(C65:E65)-30</f>
        <v>737.12000000000012</v>
      </c>
      <c r="G65" s="10">
        <v>-3519.84</v>
      </c>
      <c r="H65" s="10">
        <f>39.36+690.73+425.6+67.2</f>
        <v>1222.8900000000001</v>
      </c>
      <c r="I65" s="10">
        <v>94299.95</v>
      </c>
      <c r="J65" s="10">
        <f>637.74-200-59</f>
        <v>378.74</v>
      </c>
      <c r="K65" s="10">
        <v>557.14</v>
      </c>
      <c r="L65" s="10">
        <f>415-4.65</f>
        <v>410.35</v>
      </c>
      <c r="M65" s="92">
        <f>SUM(I65:L65)-210.5</f>
        <v>95435.680000000008</v>
      </c>
      <c r="N65" s="209">
        <f>3700</f>
        <v>3700</v>
      </c>
      <c r="O65" s="209">
        <v>0</v>
      </c>
      <c r="P65" s="150">
        <f t="shared" si="10"/>
        <v>99135.680000000008</v>
      </c>
    </row>
    <row r="66" spans="1:16" ht="15.65" customHeight="1" thickBot="1" x14ac:dyDescent="0.3">
      <c r="A66" s="208" t="s">
        <v>37</v>
      </c>
      <c r="B66" s="183"/>
      <c r="C66" s="184">
        <f t="shared" ref="C66:K66" si="19">SUM(C68:C69)</f>
        <v>0</v>
      </c>
      <c r="D66" s="184">
        <f t="shared" si="19"/>
        <v>0</v>
      </c>
      <c r="E66" s="184">
        <f t="shared" si="19"/>
        <v>0</v>
      </c>
      <c r="F66" s="185">
        <f t="shared" si="19"/>
        <v>0</v>
      </c>
      <c r="G66" s="184">
        <f t="shared" si="19"/>
        <v>0</v>
      </c>
      <c r="H66" s="184">
        <f t="shared" si="19"/>
        <v>0</v>
      </c>
      <c r="I66" s="184">
        <f>SUM(I68:I69)</f>
        <v>1676</v>
      </c>
      <c r="J66" s="184">
        <f t="shared" si="19"/>
        <v>0</v>
      </c>
      <c r="K66" s="184">
        <f t="shared" si="19"/>
        <v>-264</v>
      </c>
      <c r="L66" s="184">
        <f>SUM(L68:L69)</f>
        <v>2.34</v>
      </c>
      <c r="M66" s="185">
        <f>SUM(M68:M69)</f>
        <v>1414.34</v>
      </c>
      <c r="N66" s="186">
        <f>SUM(N68:N69)</f>
        <v>0</v>
      </c>
      <c r="O66" s="186">
        <f>SUM(O68:O69)</f>
        <v>0</v>
      </c>
      <c r="P66" s="187">
        <f>SUM(M66:O66)</f>
        <v>1414.34</v>
      </c>
    </row>
    <row r="67" spans="1:16" ht="13.6" customHeight="1" x14ac:dyDescent="0.25">
      <c r="A67" s="33" t="s">
        <v>24</v>
      </c>
      <c r="B67" s="104"/>
      <c r="C67" s="8"/>
      <c r="D67" s="8"/>
      <c r="E67" s="8"/>
      <c r="F67" s="83"/>
      <c r="G67" s="8"/>
      <c r="H67" s="8"/>
      <c r="I67" s="8"/>
      <c r="J67" s="8"/>
      <c r="K67" s="8"/>
      <c r="L67" s="8"/>
      <c r="M67" s="83"/>
      <c r="N67" s="72"/>
      <c r="O67" s="72"/>
      <c r="P67" s="152"/>
    </row>
    <row r="68" spans="1:16" ht="14.95" customHeight="1" x14ac:dyDescent="0.25">
      <c r="A68" s="35" t="s">
        <v>26</v>
      </c>
      <c r="B68" s="34"/>
      <c r="C68" s="10">
        <v>0</v>
      </c>
      <c r="D68" s="10">
        <v>0</v>
      </c>
      <c r="E68" s="10">
        <v>0</v>
      </c>
      <c r="F68" s="83">
        <f>SUM(C68:E68)</f>
        <v>0</v>
      </c>
      <c r="G68" s="8">
        <v>0</v>
      </c>
      <c r="H68" s="8">
        <v>0</v>
      </c>
      <c r="I68" s="8">
        <v>66</v>
      </c>
      <c r="J68" s="8">
        <v>0</v>
      </c>
      <c r="K68" s="8">
        <v>0</v>
      </c>
      <c r="L68" s="8">
        <v>0</v>
      </c>
      <c r="M68" s="83">
        <f t="shared" ref="M68:M129" si="20">SUM(I68:L68)</f>
        <v>66</v>
      </c>
      <c r="N68" s="73">
        <v>0</v>
      </c>
      <c r="O68" s="73">
        <v>0</v>
      </c>
      <c r="P68" s="150">
        <f>SUM(M68:O68)</f>
        <v>66</v>
      </c>
    </row>
    <row r="69" spans="1:16" ht="14.95" customHeight="1" thickBot="1" x14ac:dyDescent="0.3">
      <c r="A69" s="36" t="s">
        <v>38</v>
      </c>
      <c r="B69" s="51"/>
      <c r="C69" s="12">
        <v>0</v>
      </c>
      <c r="D69" s="12">
        <v>0</v>
      </c>
      <c r="E69" s="12">
        <v>0</v>
      </c>
      <c r="F69" s="212">
        <f>SUM(C69:E69)</f>
        <v>0</v>
      </c>
      <c r="G69" s="15">
        <v>0</v>
      </c>
      <c r="H69" s="15">
        <v>0</v>
      </c>
      <c r="I69" s="15">
        <v>1610</v>
      </c>
      <c r="J69" s="15">
        <v>0</v>
      </c>
      <c r="K69" s="15">
        <f>-264</f>
        <v>-264</v>
      </c>
      <c r="L69" s="15">
        <f>2.34</f>
        <v>2.34</v>
      </c>
      <c r="M69" s="212">
        <f t="shared" si="20"/>
        <v>1348.34</v>
      </c>
      <c r="N69" s="168">
        <v>0</v>
      </c>
      <c r="O69" s="168">
        <v>0</v>
      </c>
      <c r="P69" s="151">
        <f t="shared" ref="P69:P132" si="21">SUM(M69:O69)</f>
        <v>1348.34</v>
      </c>
    </row>
    <row r="70" spans="1:16" ht="15.8" customHeight="1" thickBot="1" x14ac:dyDescent="0.3">
      <c r="A70" s="37" t="s">
        <v>39</v>
      </c>
      <c r="B70" s="81"/>
      <c r="C70" s="24">
        <f t="shared" ref="C70:K70" si="22">SUM(C72:C167)</f>
        <v>-256.50000000000011</v>
      </c>
      <c r="D70" s="24">
        <f t="shared" si="22"/>
        <v>5402.6799999999994</v>
      </c>
      <c r="E70" s="24">
        <f t="shared" si="22"/>
        <v>-99.029999999999973</v>
      </c>
      <c r="F70" s="93">
        <f t="shared" si="22"/>
        <v>5144.7999999999993</v>
      </c>
      <c r="G70" s="24">
        <f t="shared" si="22"/>
        <v>1830</v>
      </c>
      <c r="H70" s="24">
        <f t="shared" si="22"/>
        <v>-111.36000000000001</v>
      </c>
      <c r="I70" s="24">
        <f>SUM(I72:I167)</f>
        <v>432734</v>
      </c>
      <c r="J70" s="24">
        <f>SUM(J72:J167)</f>
        <v>3590.45</v>
      </c>
      <c r="K70" s="24">
        <f t="shared" si="22"/>
        <v>6544</v>
      </c>
      <c r="L70" s="24">
        <f>SUM(L72:L167)</f>
        <v>3034.16</v>
      </c>
      <c r="M70" s="93">
        <f>SUM(M72:M167)</f>
        <v>446230.61000000004</v>
      </c>
      <c r="N70" s="122">
        <f>SUM(N72:N167)</f>
        <v>8520.94</v>
      </c>
      <c r="O70" s="122">
        <f>SUM(O72:O167)</f>
        <v>-55</v>
      </c>
      <c r="P70" s="141">
        <f t="shared" si="21"/>
        <v>454696.55000000005</v>
      </c>
    </row>
    <row r="71" spans="1:16" ht="13.75" customHeight="1" x14ac:dyDescent="0.25">
      <c r="A71" s="38" t="s">
        <v>24</v>
      </c>
      <c r="B71" s="104"/>
      <c r="C71" s="8"/>
      <c r="D71" s="8"/>
      <c r="E71" s="8"/>
      <c r="F71" s="83"/>
      <c r="G71" s="8"/>
      <c r="H71" s="8"/>
      <c r="I71" s="8"/>
      <c r="J71" s="8"/>
      <c r="K71" s="8"/>
      <c r="L71" s="8"/>
      <c r="M71" s="83"/>
      <c r="N71" s="72"/>
      <c r="O71" s="72"/>
      <c r="P71" s="152"/>
    </row>
    <row r="72" spans="1:16" ht="14.95" customHeight="1" x14ac:dyDescent="0.25">
      <c r="A72" s="35" t="s">
        <v>26</v>
      </c>
      <c r="B72" s="34"/>
      <c r="C72" s="10">
        <f>-120</f>
        <v>-120</v>
      </c>
      <c r="D72" s="10">
        <v>1500</v>
      </c>
      <c r="E72" s="10">
        <f>-70-150+800</f>
        <v>580</v>
      </c>
      <c r="F72" s="83">
        <f>SUM(C72:E72)+200</f>
        <v>2160</v>
      </c>
      <c r="G72" s="8">
        <v>0</v>
      </c>
      <c r="H72" s="8">
        <f>-70</f>
        <v>-70</v>
      </c>
      <c r="I72" s="8">
        <v>5050</v>
      </c>
      <c r="J72" s="8">
        <v>0</v>
      </c>
      <c r="K72" s="8">
        <f>3635</f>
        <v>3635</v>
      </c>
      <c r="L72" s="8">
        <f>1490-600</f>
        <v>890</v>
      </c>
      <c r="M72" s="83">
        <f t="shared" si="20"/>
        <v>9575</v>
      </c>
      <c r="N72" s="73">
        <v>-705</v>
      </c>
      <c r="O72" s="73">
        <f>245-1300</f>
        <v>-1055</v>
      </c>
      <c r="P72" s="150">
        <f t="shared" si="21"/>
        <v>7815</v>
      </c>
    </row>
    <row r="73" spans="1:16" ht="18.350000000000001" customHeight="1" x14ac:dyDescent="0.25">
      <c r="A73" s="35" t="s">
        <v>40</v>
      </c>
      <c r="B73" s="34" t="s">
        <v>41</v>
      </c>
      <c r="C73" s="10">
        <v>0</v>
      </c>
      <c r="D73" s="10">
        <v>0</v>
      </c>
      <c r="E73" s="10">
        <v>0</v>
      </c>
      <c r="F73" s="83">
        <f t="shared" ref="F73:F82" si="23">SUM(C73:E73)</f>
        <v>0</v>
      </c>
      <c r="G73" s="8">
        <v>0</v>
      </c>
      <c r="H73" s="8">
        <v>0</v>
      </c>
      <c r="I73" s="8">
        <v>7000</v>
      </c>
      <c r="J73" s="8">
        <v>0</v>
      </c>
      <c r="K73" s="8">
        <v>0</v>
      </c>
      <c r="L73" s="8">
        <v>0</v>
      </c>
      <c r="M73" s="83">
        <f t="shared" si="20"/>
        <v>7000</v>
      </c>
      <c r="N73" s="73">
        <v>0</v>
      </c>
      <c r="O73" s="73">
        <v>0</v>
      </c>
      <c r="P73" s="150">
        <f t="shared" si="21"/>
        <v>7000</v>
      </c>
    </row>
    <row r="74" spans="1:16" ht="23.8" customHeight="1" x14ac:dyDescent="0.25">
      <c r="A74" s="9" t="s">
        <v>206</v>
      </c>
      <c r="B74" s="34" t="s">
        <v>42</v>
      </c>
      <c r="C74" s="54">
        <v>0</v>
      </c>
      <c r="D74" s="54">
        <v>0</v>
      </c>
      <c r="E74" s="54">
        <v>0</v>
      </c>
      <c r="F74" s="83">
        <f t="shared" si="23"/>
        <v>0</v>
      </c>
      <c r="G74" s="8">
        <v>0</v>
      </c>
      <c r="H74" s="8">
        <v>0</v>
      </c>
      <c r="I74" s="8">
        <v>55000</v>
      </c>
      <c r="J74" s="8">
        <v>0</v>
      </c>
      <c r="K74" s="8">
        <v>0</v>
      </c>
      <c r="L74" s="8">
        <v>0</v>
      </c>
      <c r="M74" s="83">
        <f t="shared" si="20"/>
        <v>55000</v>
      </c>
      <c r="N74" s="73">
        <v>0</v>
      </c>
      <c r="O74" s="73">
        <v>0</v>
      </c>
      <c r="P74" s="150">
        <f t="shared" si="21"/>
        <v>55000</v>
      </c>
    </row>
    <row r="75" spans="1:16" ht="26.5" customHeight="1" x14ac:dyDescent="0.25">
      <c r="A75" s="9" t="s">
        <v>207</v>
      </c>
      <c r="B75" s="34" t="s">
        <v>43</v>
      </c>
      <c r="C75" s="10">
        <v>0</v>
      </c>
      <c r="D75" s="10">
        <v>0</v>
      </c>
      <c r="E75" s="10">
        <v>0</v>
      </c>
      <c r="F75" s="83">
        <f t="shared" si="23"/>
        <v>0</v>
      </c>
      <c r="G75" s="8">
        <v>0</v>
      </c>
      <c r="H75" s="8">
        <v>0</v>
      </c>
      <c r="I75" s="8">
        <v>1000</v>
      </c>
      <c r="J75" s="8">
        <v>0</v>
      </c>
      <c r="K75" s="10">
        <v>0</v>
      </c>
      <c r="L75" s="8">
        <v>0</v>
      </c>
      <c r="M75" s="83">
        <f t="shared" si="20"/>
        <v>1000</v>
      </c>
      <c r="N75" s="73">
        <v>0</v>
      </c>
      <c r="O75" s="73">
        <v>0</v>
      </c>
      <c r="P75" s="150">
        <f t="shared" si="21"/>
        <v>1000</v>
      </c>
    </row>
    <row r="76" spans="1:16" ht="14.95" customHeight="1" x14ac:dyDescent="0.25">
      <c r="A76" s="35" t="s">
        <v>44</v>
      </c>
      <c r="B76" s="34" t="s">
        <v>245</v>
      </c>
      <c r="C76" s="10">
        <v>0</v>
      </c>
      <c r="D76" s="10">
        <v>70</v>
      </c>
      <c r="E76" s="10">
        <v>0</v>
      </c>
      <c r="F76" s="83">
        <f t="shared" si="23"/>
        <v>70</v>
      </c>
      <c r="G76" s="8">
        <v>140</v>
      </c>
      <c r="H76" s="8">
        <v>0</v>
      </c>
      <c r="I76" s="8">
        <v>8149</v>
      </c>
      <c r="J76" s="8">
        <v>0</v>
      </c>
      <c r="K76" s="8">
        <f>90</f>
        <v>90</v>
      </c>
      <c r="L76" s="8">
        <v>0</v>
      </c>
      <c r="M76" s="83">
        <f t="shared" si="20"/>
        <v>8239</v>
      </c>
      <c r="N76" s="73">
        <v>416.75</v>
      </c>
      <c r="O76" s="73">
        <v>0</v>
      </c>
      <c r="P76" s="150">
        <f t="shared" si="21"/>
        <v>8655.75</v>
      </c>
    </row>
    <row r="77" spans="1:16" ht="14.95" customHeight="1" x14ac:dyDescent="0.25">
      <c r="A77" s="35" t="s">
        <v>45</v>
      </c>
      <c r="B77" s="34" t="s">
        <v>245</v>
      </c>
      <c r="C77" s="10">
        <v>0</v>
      </c>
      <c r="D77" s="10">
        <v>287</v>
      </c>
      <c r="E77" s="10">
        <v>0</v>
      </c>
      <c r="F77" s="83">
        <f t="shared" si="23"/>
        <v>287</v>
      </c>
      <c r="G77" s="8">
        <v>126</v>
      </c>
      <c r="H77" s="8">
        <v>0</v>
      </c>
      <c r="I77" s="8">
        <v>11143</v>
      </c>
      <c r="J77" s="8">
        <v>0</v>
      </c>
      <c r="K77" s="8">
        <f>90</f>
        <v>90</v>
      </c>
      <c r="L77" s="8">
        <v>0</v>
      </c>
      <c r="M77" s="83">
        <f t="shared" si="20"/>
        <v>11233</v>
      </c>
      <c r="N77" s="172">
        <f>480.16+200+250</f>
        <v>930.16000000000008</v>
      </c>
      <c r="O77" s="172">
        <v>0</v>
      </c>
      <c r="P77" s="150">
        <f t="shared" si="21"/>
        <v>12163.16</v>
      </c>
    </row>
    <row r="78" spans="1:16" ht="14.95" customHeight="1" x14ac:dyDescent="0.25">
      <c r="A78" s="9" t="s">
        <v>46</v>
      </c>
      <c r="B78" s="34" t="s">
        <v>245</v>
      </c>
      <c r="C78" s="10">
        <v>0</v>
      </c>
      <c r="D78" s="10">
        <v>40</v>
      </c>
      <c r="E78" s="10">
        <v>0</v>
      </c>
      <c r="F78" s="83">
        <f t="shared" si="23"/>
        <v>40</v>
      </c>
      <c r="G78" s="8">
        <v>0</v>
      </c>
      <c r="H78" s="8">
        <v>0</v>
      </c>
      <c r="I78" s="8">
        <v>1725</v>
      </c>
      <c r="J78" s="8">
        <v>0</v>
      </c>
      <c r="K78" s="8">
        <f>40</f>
        <v>40</v>
      </c>
      <c r="L78" s="8">
        <v>0</v>
      </c>
      <c r="M78" s="83">
        <f>SUM(I78:L78)</f>
        <v>1765</v>
      </c>
      <c r="N78" s="173">
        <v>0</v>
      </c>
      <c r="O78" s="173">
        <v>0</v>
      </c>
      <c r="P78" s="150">
        <f t="shared" si="21"/>
        <v>1765</v>
      </c>
    </row>
    <row r="79" spans="1:16" ht="14.95" customHeight="1" x14ac:dyDescent="0.25">
      <c r="A79" s="9" t="s">
        <v>47</v>
      </c>
      <c r="B79" s="34" t="s">
        <v>245</v>
      </c>
      <c r="C79" s="10">
        <v>0</v>
      </c>
      <c r="D79" s="10">
        <v>155</v>
      </c>
      <c r="E79" s="10">
        <v>0</v>
      </c>
      <c r="F79" s="83">
        <f t="shared" si="23"/>
        <v>155</v>
      </c>
      <c r="G79" s="8">
        <v>0</v>
      </c>
      <c r="H79" s="8">
        <v>0</v>
      </c>
      <c r="I79" s="8">
        <v>10216</v>
      </c>
      <c r="J79" s="8">
        <v>0</v>
      </c>
      <c r="K79" s="8">
        <f>100</f>
        <v>100</v>
      </c>
      <c r="L79" s="8">
        <v>0</v>
      </c>
      <c r="M79" s="83">
        <f t="shared" si="20"/>
        <v>10316</v>
      </c>
      <c r="N79" s="73">
        <v>340.61</v>
      </c>
      <c r="O79" s="73">
        <v>0</v>
      </c>
      <c r="P79" s="150">
        <f t="shared" si="21"/>
        <v>10656.61</v>
      </c>
    </row>
    <row r="80" spans="1:16" ht="14.95" customHeight="1" x14ac:dyDescent="0.25">
      <c r="A80" s="35" t="s">
        <v>48</v>
      </c>
      <c r="B80" s="34" t="s">
        <v>245</v>
      </c>
      <c r="C80" s="10">
        <v>0</v>
      </c>
      <c r="D80" s="10">
        <v>115</v>
      </c>
      <c r="E80" s="10">
        <v>0</v>
      </c>
      <c r="F80" s="83">
        <f t="shared" si="23"/>
        <v>115</v>
      </c>
      <c r="G80" s="8">
        <v>0</v>
      </c>
      <c r="H80" s="8">
        <v>0</v>
      </c>
      <c r="I80" s="8">
        <v>9725</v>
      </c>
      <c r="J80" s="8">
        <v>0</v>
      </c>
      <c r="K80" s="8">
        <f>69</f>
        <v>69</v>
      </c>
      <c r="L80" s="8">
        <v>0</v>
      </c>
      <c r="M80" s="83">
        <f t="shared" si="20"/>
        <v>9794</v>
      </c>
      <c r="N80" s="73">
        <v>393.92</v>
      </c>
      <c r="O80" s="73">
        <v>0</v>
      </c>
      <c r="P80" s="150">
        <f t="shared" si="21"/>
        <v>10187.92</v>
      </c>
    </row>
    <row r="81" spans="1:16" ht="14.95" customHeight="1" x14ac:dyDescent="0.25">
      <c r="A81" s="35" t="s">
        <v>49</v>
      </c>
      <c r="B81" s="34" t="s">
        <v>245</v>
      </c>
      <c r="C81" s="10">
        <v>0</v>
      </c>
      <c r="D81" s="10">
        <v>40</v>
      </c>
      <c r="E81" s="10">
        <v>0</v>
      </c>
      <c r="F81" s="83">
        <f t="shared" si="23"/>
        <v>40</v>
      </c>
      <c r="G81" s="8">
        <v>0</v>
      </c>
      <c r="H81" s="8">
        <v>0</v>
      </c>
      <c r="I81" s="8">
        <v>1368</v>
      </c>
      <c r="J81" s="8">
        <v>0</v>
      </c>
      <c r="K81" s="8">
        <f>40</f>
        <v>40</v>
      </c>
      <c r="L81" s="8">
        <v>0</v>
      </c>
      <c r="M81" s="83">
        <f t="shared" si="20"/>
        <v>1408</v>
      </c>
      <c r="N81" s="73">
        <v>0</v>
      </c>
      <c r="O81" s="73">
        <v>0</v>
      </c>
      <c r="P81" s="150">
        <f t="shared" si="21"/>
        <v>1408</v>
      </c>
    </row>
    <row r="82" spans="1:16" ht="14.95" customHeight="1" x14ac:dyDescent="0.25">
      <c r="A82" s="35" t="s">
        <v>50</v>
      </c>
      <c r="B82" s="34" t="s">
        <v>245</v>
      </c>
      <c r="C82" s="10">
        <v>0</v>
      </c>
      <c r="D82" s="10">
        <v>40</v>
      </c>
      <c r="E82" s="10">
        <v>0</v>
      </c>
      <c r="F82" s="83">
        <f t="shared" si="23"/>
        <v>40</v>
      </c>
      <c r="G82" s="8">
        <v>0</v>
      </c>
      <c r="H82" s="8">
        <v>0</v>
      </c>
      <c r="I82" s="8">
        <v>343</v>
      </c>
      <c r="J82" s="8">
        <v>0</v>
      </c>
      <c r="K82" s="8">
        <f>40</f>
        <v>40</v>
      </c>
      <c r="L82" s="8">
        <v>0</v>
      </c>
      <c r="M82" s="83">
        <f t="shared" si="20"/>
        <v>383</v>
      </c>
      <c r="N82" s="73">
        <v>0</v>
      </c>
      <c r="O82" s="73">
        <v>0</v>
      </c>
      <c r="P82" s="150">
        <f t="shared" si="21"/>
        <v>383</v>
      </c>
    </row>
    <row r="83" spans="1:16" ht="14.95" customHeight="1" x14ac:dyDescent="0.25">
      <c r="A83" s="35" t="s">
        <v>51</v>
      </c>
      <c r="B83" s="34" t="s">
        <v>245</v>
      </c>
      <c r="C83" s="10">
        <v>0</v>
      </c>
      <c r="D83" s="10">
        <v>392</v>
      </c>
      <c r="E83" s="10">
        <v>0</v>
      </c>
      <c r="F83" s="83">
        <f>SUM(C83:E83)</f>
        <v>392</v>
      </c>
      <c r="G83" s="8">
        <v>0</v>
      </c>
      <c r="H83" s="8">
        <v>0</v>
      </c>
      <c r="I83" s="8">
        <v>11255</v>
      </c>
      <c r="J83" s="8">
        <v>0</v>
      </c>
      <c r="K83" s="8">
        <f>321</f>
        <v>321</v>
      </c>
      <c r="L83" s="8">
        <v>0</v>
      </c>
      <c r="M83" s="83">
        <f t="shared" si="20"/>
        <v>11576</v>
      </c>
      <c r="N83" s="73">
        <v>200.21</v>
      </c>
      <c r="O83" s="73">
        <v>0</v>
      </c>
      <c r="P83" s="150">
        <f t="shared" si="21"/>
        <v>11776.21</v>
      </c>
    </row>
    <row r="84" spans="1:16" ht="14.95" customHeight="1" x14ac:dyDescent="0.25">
      <c r="A84" s="35" t="s">
        <v>52</v>
      </c>
      <c r="B84" s="34" t="s">
        <v>245</v>
      </c>
      <c r="C84" s="10">
        <v>0</v>
      </c>
      <c r="D84" s="10">
        <v>40</v>
      </c>
      <c r="E84" s="10">
        <v>0</v>
      </c>
      <c r="F84" s="83">
        <f>SUM(C84:E84)</f>
        <v>40</v>
      </c>
      <c r="G84" s="8">
        <v>0</v>
      </c>
      <c r="H84" s="8">
        <v>0</v>
      </c>
      <c r="I84" s="8">
        <v>385</v>
      </c>
      <c r="J84" s="8">
        <v>0</v>
      </c>
      <c r="K84" s="8">
        <v>40</v>
      </c>
      <c r="L84" s="8">
        <v>0</v>
      </c>
      <c r="M84" s="83">
        <f t="shared" si="20"/>
        <v>425</v>
      </c>
      <c r="N84" s="73">
        <v>0</v>
      </c>
      <c r="O84" s="73">
        <v>0</v>
      </c>
      <c r="P84" s="150">
        <f t="shared" si="21"/>
        <v>425</v>
      </c>
    </row>
    <row r="85" spans="1:16" ht="14.95" customHeight="1" x14ac:dyDescent="0.25">
      <c r="A85" s="35" t="s">
        <v>53</v>
      </c>
      <c r="B85" s="34" t="s">
        <v>245</v>
      </c>
      <c r="C85" s="10">
        <v>0</v>
      </c>
      <c r="D85" s="10">
        <v>72</v>
      </c>
      <c r="E85" s="10">
        <v>0</v>
      </c>
      <c r="F85" s="83">
        <f t="shared" ref="F85:F96" si="24">SUM(C85:E85)</f>
        <v>72</v>
      </c>
      <c r="G85" s="8">
        <v>0</v>
      </c>
      <c r="H85" s="8">
        <v>0</v>
      </c>
      <c r="I85" s="8">
        <v>9097</v>
      </c>
      <c r="J85" s="8">
        <v>0</v>
      </c>
      <c r="K85" s="8">
        <f>570</f>
        <v>570</v>
      </c>
      <c r="L85" s="8">
        <v>0</v>
      </c>
      <c r="M85" s="83">
        <f t="shared" si="20"/>
        <v>9667</v>
      </c>
      <c r="N85" s="73">
        <v>438.12</v>
      </c>
      <c r="O85" s="73">
        <v>0</v>
      </c>
      <c r="P85" s="150">
        <f t="shared" si="21"/>
        <v>10105.120000000001</v>
      </c>
    </row>
    <row r="86" spans="1:16" ht="14.95" customHeight="1" x14ac:dyDescent="0.25">
      <c r="A86" s="35" t="s">
        <v>54</v>
      </c>
      <c r="B86" s="34" t="s">
        <v>245</v>
      </c>
      <c r="C86" s="10">
        <v>0</v>
      </c>
      <c r="D86" s="10">
        <v>105</v>
      </c>
      <c r="E86" s="10">
        <v>0</v>
      </c>
      <c r="F86" s="83">
        <f t="shared" si="24"/>
        <v>105</v>
      </c>
      <c r="G86" s="8">
        <v>0</v>
      </c>
      <c r="H86" s="8">
        <v>0</v>
      </c>
      <c r="I86" s="8">
        <v>6943</v>
      </c>
      <c r="J86" s="8">
        <v>0</v>
      </c>
      <c r="K86" s="8">
        <f>105</f>
        <v>105</v>
      </c>
      <c r="L86" s="8">
        <v>0</v>
      </c>
      <c r="M86" s="83">
        <f>SUM(I86:L86)</f>
        <v>7048</v>
      </c>
      <c r="N86" s="73">
        <v>444.07</v>
      </c>
      <c r="O86" s="73">
        <v>0</v>
      </c>
      <c r="P86" s="150">
        <f t="shared" si="21"/>
        <v>7492.07</v>
      </c>
    </row>
    <row r="87" spans="1:16" ht="14.95" customHeight="1" x14ac:dyDescent="0.25">
      <c r="A87" s="9" t="s">
        <v>55</v>
      </c>
      <c r="B87" s="34" t="s">
        <v>245</v>
      </c>
      <c r="C87" s="10">
        <v>0</v>
      </c>
      <c r="D87" s="10">
        <v>988</v>
      </c>
      <c r="E87" s="10">
        <v>0</v>
      </c>
      <c r="F87" s="83">
        <f t="shared" si="24"/>
        <v>988</v>
      </c>
      <c r="G87" s="8">
        <v>0</v>
      </c>
      <c r="H87" s="8">
        <v>0</v>
      </c>
      <c r="I87" s="8">
        <v>20798</v>
      </c>
      <c r="J87" s="8">
        <v>0</v>
      </c>
      <c r="K87" s="8">
        <f>1500.5</f>
        <v>1500.5</v>
      </c>
      <c r="L87" s="8">
        <v>0</v>
      </c>
      <c r="M87" s="83">
        <f t="shared" si="20"/>
        <v>22298.5</v>
      </c>
      <c r="N87" s="73">
        <v>-406.91</v>
      </c>
      <c r="O87" s="73">
        <v>0</v>
      </c>
      <c r="P87" s="150">
        <f t="shared" si="21"/>
        <v>21891.59</v>
      </c>
    </row>
    <row r="88" spans="1:16" ht="27.2" x14ac:dyDescent="0.25">
      <c r="A88" s="9" t="s">
        <v>280</v>
      </c>
      <c r="B88" s="34" t="s">
        <v>245</v>
      </c>
      <c r="C88" s="10"/>
      <c r="D88" s="10"/>
      <c r="E88" s="10"/>
      <c r="F88" s="83"/>
      <c r="G88" s="8"/>
      <c r="H88" s="8"/>
      <c r="I88" s="8">
        <v>0</v>
      </c>
      <c r="J88" s="8">
        <v>0</v>
      </c>
      <c r="K88" s="8">
        <f>750</f>
        <v>750</v>
      </c>
      <c r="L88" s="8">
        <v>0</v>
      </c>
      <c r="M88" s="83">
        <f t="shared" si="20"/>
        <v>750</v>
      </c>
      <c r="N88" s="73">
        <v>0</v>
      </c>
      <c r="O88" s="73">
        <v>0</v>
      </c>
      <c r="P88" s="150">
        <f t="shared" si="21"/>
        <v>750</v>
      </c>
    </row>
    <row r="89" spans="1:16" ht="14.95" customHeight="1" x14ac:dyDescent="0.25">
      <c r="A89" s="9" t="s">
        <v>56</v>
      </c>
      <c r="B89" s="34" t="s">
        <v>245</v>
      </c>
      <c r="C89" s="10">
        <v>0</v>
      </c>
      <c r="D89" s="10">
        <v>206.1</v>
      </c>
      <c r="E89" s="10">
        <v>0</v>
      </c>
      <c r="F89" s="83">
        <f t="shared" si="24"/>
        <v>206.1</v>
      </c>
      <c r="G89" s="8">
        <v>0</v>
      </c>
      <c r="H89" s="8">
        <v>0</v>
      </c>
      <c r="I89" s="8">
        <v>15620</v>
      </c>
      <c r="J89" s="8">
        <v>0</v>
      </c>
      <c r="K89" s="8">
        <f>212.83</f>
        <v>212.83</v>
      </c>
      <c r="L89" s="8">
        <v>0</v>
      </c>
      <c r="M89" s="83">
        <f t="shared" si="20"/>
        <v>15832.83</v>
      </c>
      <c r="N89" s="73">
        <v>-112.94</v>
      </c>
      <c r="O89" s="73">
        <v>0</v>
      </c>
      <c r="P89" s="150">
        <f t="shared" si="21"/>
        <v>15719.89</v>
      </c>
    </row>
    <row r="90" spans="1:16" ht="14.95" customHeight="1" x14ac:dyDescent="0.25">
      <c r="A90" s="35" t="s">
        <v>57</v>
      </c>
      <c r="B90" s="34" t="s">
        <v>245</v>
      </c>
      <c r="C90" s="10">
        <v>0</v>
      </c>
      <c r="D90" s="10">
        <v>85.93</v>
      </c>
      <c r="E90" s="10">
        <v>0</v>
      </c>
      <c r="F90" s="83">
        <f t="shared" si="24"/>
        <v>85.93</v>
      </c>
      <c r="G90" s="8">
        <v>0</v>
      </c>
      <c r="H90" s="8">
        <v>0</v>
      </c>
      <c r="I90" s="8">
        <v>8504</v>
      </c>
      <c r="J90" s="8">
        <v>0</v>
      </c>
      <c r="K90" s="10">
        <f>365.4</f>
        <v>365.4</v>
      </c>
      <c r="L90" s="8">
        <v>0</v>
      </c>
      <c r="M90" s="83">
        <f t="shared" si="20"/>
        <v>8869.4</v>
      </c>
      <c r="N90" s="73">
        <v>609.08999999999992</v>
      </c>
      <c r="O90" s="73">
        <v>0</v>
      </c>
      <c r="P90" s="150">
        <f t="shared" si="21"/>
        <v>9478.49</v>
      </c>
    </row>
    <row r="91" spans="1:16" ht="14.95" customHeight="1" x14ac:dyDescent="0.25">
      <c r="A91" s="35" t="s">
        <v>58</v>
      </c>
      <c r="B91" s="34" t="s">
        <v>245</v>
      </c>
      <c r="C91" s="10">
        <v>0</v>
      </c>
      <c r="D91" s="10">
        <v>164.77</v>
      </c>
      <c r="E91" s="10">
        <v>0</v>
      </c>
      <c r="F91" s="83">
        <f t="shared" si="24"/>
        <v>164.77</v>
      </c>
      <c r="G91" s="8">
        <v>0</v>
      </c>
      <c r="H91" s="8">
        <v>0</v>
      </c>
      <c r="I91" s="8">
        <v>10678</v>
      </c>
      <c r="J91" s="8">
        <v>0</v>
      </c>
      <c r="K91" s="8">
        <f>543.76</f>
        <v>543.76</v>
      </c>
      <c r="L91" s="8">
        <v>0</v>
      </c>
      <c r="M91" s="83">
        <f t="shared" si="20"/>
        <v>11221.76</v>
      </c>
      <c r="N91" s="73">
        <v>301.41000000000003</v>
      </c>
      <c r="O91" s="73">
        <v>0</v>
      </c>
      <c r="P91" s="150">
        <f t="shared" si="21"/>
        <v>11523.17</v>
      </c>
    </row>
    <row r="92" spans="1:16" ht="14.95" customHeight="1" x14ac:dyDescent="0.25">
      <c r="A92" s="9" t="s">
        <v>59</v>
      </c>
      <c r="B92" s="34" t="s">
        <v>245</v>
      </c>
      <c r="C92" s="10">
        <v>0</v>
      </c>
      <c r="D92" s="10">
        <v>304.7</v>
      </c>
      <c r="E92" s="10">
        <v>0</v>
      </c>
      <c r="F92" s="83">
        <f t="shared" si="24"/>
        <v>304.7</v>
      </c>
      <c r="G92" s="8">
        <v>0</v>
      </c>
      <c r="H92" s="8">
        <v>0</v>
      </c>
      <c r="I92" s="8">
        <v>21996</v>
      </c>
      <c r="J92" s="8">
        <v>0</v>
      </c>
      <c r="K92" s="8">
        <f>665.82</f>
        <v>665.82</v>
      </c>
      <c r="L92" s="8">
        <v>0</v>
      </c>
      <c r="M92" s="83">
        <f t="shared" si="20"/>
        <v>22661.82</v>
      </c>
      <c r="N92" s="73">
        <v>654.38</v>
      </c>
      <c r="O92" s="73">
        <v>0</v>
      </c>
      <c r="P92" s="150">
        <f t="shared" si="21"/>
        <v>23316.2</v>
      </c>
    </row>
    <row r="93" spans="1:16" ht="14.95" customHeight="1" x14ac:dyDescent="0.25">
      <c r="A93" s="35" t="s">
        <v>60</v>
      </c>
      <c r="B93" s="34" t="s">
        <v>245</v>
      </c>
      <c r="C93" s="10">
        <v>0</v>
      </c>
      <c r="D93" s="10">
        <v>231.77</v>
      </c>
      <c r="E93" s="10">
        <v>0</v>
      </c>
      <c r="F93" s="83">
        <f t="shared" si="24"/>
        <v>231.77</v>
      </c>
      <c r="G93" s="8">
        <v>0</v>
      </c>
      <c r="H93" s="8">
        <v>0</v>
      </c>
      <c r="I93" s="8">
        <v>18374</v>
      </c>
      <c r="J93" s="8">
        <v>0</v>
      </c>
      <c r="K93" s="8">
        <f>104.58</f>
        <v>104.58</v>
      </c>
      <c r="L93" s="8">
        <v>0</v>
      </c>
      <c r="M93" s="83">
        <f t="shared" si="20"/>
        <v>18478.580000000002</v>
      </c>
      <c r="N93" s="73">
        <v>578.47</v>
      </c>
      <c r="O93" s="73">
        <v>0</v>
      </c>
      <c r="P93" s="150">
        <f t="shared" si="21"/>
        <v>19057.050000000003</v>
      </c>
    </row>
    <row r="94" spans="1:16" ht="14.95" customHeight="1" x14ac:dyDescent="0.25">
      <c r="A94" s="38" t="s">
        <v>61</v>
      </c>
      <c r="B94" s="104" t="s">
        <v>245</v>
      </c>
      <c r="C94" s="8">
        <v>0</v>
      </c>
      <c r="D94" s="8">
        <v>238.62</v>
      </c>
      <c r="E94" s="8">
        <v>0</v>
      </c>
      <c r="F94" s="83">
        <f t="shared" si="24"/>
        <v>238.62</v>
      </c>
      <c r="G94" s="8">
        <v>0</v>
      </c>
      <c r="H94" s="8">
        <v>0</v>
      </c>
      <c r="I94" s="8">
        <v>16592</v>
      </c>
      <c r="J94" s="8">
        <v>0</v>
      </c>
      <c r="K94" s="8">
        <f>186.72</f>
        <v>186.72</v>
      </c>
      <c r="L94" s="8">
        <v>0</v>
      </c>
      <c r="M94" s="83">
        <f t="shared" si="20"/>
        <v>16778.72</v>
      </c>
      <c r="N94" s="73">
        <v>518.1</v>
      </c>
      <c r="O94" s="73">
        <v>0</v>
      </c>
      <c r="P94" s="150">
        <f t="shared" si="21"/>
        <v>17296.82</v>
      </c>
    </row>
    <row r="95" spans="1:16" ht="14.95" customHeight="1" x14ac:dyDescent="0.25">
      <c r="A95" s="35" t="s">
        <v>62</v>
      </c>
      <c r="B95" s="34" t="s">
        <v>245</v>
      </c>
      <c r="C95" s="10">
        <v>0</v>
      </c>
      <c r="D95" s="10">
        <v>289.77</v>
      </c>
      <c r="E95" s="10">
        <v>0</v>
      </c>
      <c r="F95" s="83">
        <f t="shared" si="24"/>
        <v>289.77</v>
      </c>
      <c r="G95" s="8">
        <v>27</v>
      </c>
      <c r="H95" s="8">
        <v>0</v>
      </c>
      <c r="I95" s="8">
        <v>15573</v>
      </c>
      <c r="J95" s="8">
        <v>0</v>
      </c>
      <c r="K95" s="8">
        <f>316.1</f>
        <v>316.10000000000002</v>
      </c>
      <c r="L95" s="8">
        <v>0</v>
      </c>
      <c r="M95" s="83">
        <f t="shared" si="20"/>
        <v>15889.1</v>
      </c>
      <c r="N95" s="73">
        <v>629.29</v>
      </c>
      <c r="O95" s="73">
        <v>0</v>
      </c>
      <c r="P95" s="150">
        <f t="shared" si="21"/>
        <v>16518.39</v>
      </c>
    </row>
    <row r="96" spans="1:16" ht="14.95" customHeight="1" x14ac:dyDescent="0.25">
      <c r="A96" s="35" t="s">
        <v>63</v>
      </c>
      <c r="B96" s="34" t="s">
        <v>245</v>
      </c>
      <c r="C96" s="10">
        <v>0</v>
      </c>
      <c r="D96" s="10">
        <v>264.79000000000002</v>
      </c>
      <c r="E96" s="10">
        <v>0</v>
      </c>
      <c r="F96" s="83">
        <f t="shared" si="24"/>
        <v>264.79000000000002</v>
      </c>
      <c r="G96" s="8">
        <v>0</v>
      </c>
      <c r="H96" s="8">
        <v>0</v>
      </c>
      <c r="I96" s="8">
        <v>7374</v>
      </c>
      <c r="J96" s="8">
        <v>0</v>
      </c>
      <c r="K96" s="8">
        <f>106.62</f>
        <v>106.62</v>
      </c>
      <c r="L96" s="8">
        <v>0</v>
      </c>
      <c r="M96" s="83">
        <f t="shared" si="20"/>
        <v>7480.62</v>
      </c>
      <c r="N96" s="73">
        <v>190.93</v>
      </c>
      <c r="O96" s="73">
        <v>0</v>
      </c>
      <c r="P96" s="150">
        <f t="shared" si="21"/>
        <v>7671.55</v>
      </c>
    </row>
    <row r="97" spans="1:16" ht="14.95" customHeight="1" x14ac:dyDescent="0.25">
      <c r="A97" s="35" t="s">
        <v>64</v>
      </c>
      <c r="B97" s="34" t="s">
        <v>245</v>
      </c>
      <c r="C97" s="10">
        <v>0</v>
      </c>
      <c r="D97" s="10">
        <v>63</v>
      </c>
      <c r="E97" s="10">
        <v>0</v>
      </c>
      <c r="F97" s="83">
        <f t="shared" ref="F97:F98" si="25">SUM(C97:E97)</f>
        <v>63</v>
      </c>
      <c r="G97" s="8">
        <v>0</v>
      </c>
      <c r="H97" s="8">
        <v>0</v>
      </c>
      <c r="I97" s="8">
        <v>4241</v>
      </c>
      <c r="J97" s="8">
        <v>0</v>
      </c>
      <c r="K97" s="8">
        <f>2104.5</f>
        <v>2104.5</v>
      </c>
      <c r="L97" s="8">
        <v>0</v>
      </c>
      <c r="M97" s="83">
        <f t="shared" si="20"/>
        <v>6345.5</v>
      </c>
      <c r="N97" s="73">
        <v>191.99</v>
      </c>
      <c r="O97" s="73">
        <v>0</v>
      </c>
      <c r="P97" s="150">
        <f t="shared" si="21"/>
        <v>6537.49</v>
      </c>
    </row>
    <row r="98" spans="1:16" ht="14.95" customHeight="1" x14ac:dyDescent="0.25">
      <c r="A98" s="35" t="s">
        <v>65</v>
      </c>
      <c r="B98" s="34" t="s">
        <v>245</v>
      </c>
      <c r="C98" s="10">
        <v>0</v>
      </c>
      <c r="D98" s="10">
        <v>339.05</v>
      </c>
      <c r="E98" s="10">
        <v>0</v>
      </c>
      <c r="F98" s="83">
        <f t="shared" si="25"/>
        <v>339.05</v>
      </c>
      <c r="G98" s="8">
        <v>149</v>
      </c>
      <c r="H98" s="8">
        <v>0</v>
      </c>
      <c r="I98" s="8">
        <v>18721</v>
      </c>
      <c r="J98" s="8">
        <v>0</v>
      </c>
      <c r="K98" s="8">
        <f>329.24</f>
        <v>329.24</v>
      </c>
      <c r="L98" s="8">
        <v>0</v>
      </c>
      <c r="M98" s="83">
        <f t="shared" si="20"/>
        <v>19050.240000000002</v>
      </c>
      <c r="N98" s="73">
        <v>583.80999999999995</v>
      </c>
      <c r="O98" s="73">
        <v>0</v>
      </c>
      <c r="P98" s="150">
        <f t="shared" si="21"/>
        <v>19634.050000000003</v>
      </c>
    </row>
    <row r="99" spans="1:16" ht="14.95" customHeight="1" x14ac:dyDescent="0.25">
      <c r="A99" s="35" t="s">
        <v>66</v>
      </c>
      <c r="B99" s="34" t="s">
        <v>245</v>
      </c>
      <c r="C99" s="10">
        <v>0</v>
      </c>
      <c r="D99" s="10">
        <v>60</v>
      </c>
      <c r="E99" s="10">
        <v>0</v>
      </c>
      <c r="F99" s="83">
        <f>SUM(C99:E99)</f>
        <v>60</v>
      </c>
      <c r="G99" s="72">
        <v>0</v>
      </c>
      <c r="H99" s="10">
        <v>0</v>
      </c>
      <c r="I99" s="8">
        <v>4997</v>
      </c>
      <c r="J99" s="8">
        <v>0</v>
      </c>
      <c r="K99" s="8">
        <v>56.2</v>
      </c>
      <c r="L99" s="8">
        <v>0</v>
      </c>
      <c r="M99" s="83">
        <f t="shared" si="20"/>
        <v>5053.2</v>
      </c>
      <c r="N99" s="73">
        <v>176.15</v>
      </c>
      <c r="O99" s="73">
        <v>0</v>
      </c>
      <c r="P99" s="150">
        <f t="shared" si="21"/>
        <v>5229.3499999999995</v>
      </c>
    </row>
    <row r="100" spans="1:16" ht="14.95" customHeight="1" x14ac:dyDescent="0.25">
      <c r="A100" s="35" t="s">
        <v>67</v>
      </c>
      <c r="B100" s="34" t="s">
        <v>245</v>
      </c>
      <c r="C100" s="10">
        <v>0</v>
      </c>
      <c r="D100" s="10">
        <v>602</v>
      </c>
      <c r="E100" s="10">
        <v>0</v>
      </c>
      <c r="F100" s="83">
        <f>SUM(C100:E100)</f>
        <v>602</v>
      </c>
      <c r="G100" s="73">
        <v>0</v>
      </c>
      <c r="H100" s="8">
        <v>0</v>
      </c>
      <c r="I100" s="10">
        <v>7718</v>
      </c>
      <c r="J100" s="8">
        <v>0</v>
      </c>
      <c r="K100" s="8">
        <f>7</f>
        <v>7</v>
      </c>
      <c r="L100" s="8">
        <v>0</v>
      </c>
      <c r="M100" s="83">
        <f t="shared" si="20"/>
        <v>7725</v>
      </c>
      <c r="N100" s="73">
        <v>366.85</v>
      </c>
      <c r="O100" s="73">
        <v>0</v>
      </c>
      <c r="P100" s="150">
        <f t="shared" si="21"/>
        <v>8091.85</v>
      </c>
    </row>
    <row r="101" spans="1:16" ht="14.95" customHeight="1" x14ac:dyDescent="0.25">
      <c r="A101" s="35" t="s">
        <v>293</v>
      </c>
      <c r="B101" s="34" t="s">
        <v>294</v>
      </c>
      <c r="C101" s="73"/>
      <c r="D101" s="73"/>
      <c r="E101" s="73"/>
      <c r="F101" s="83"/>
      <c r="G101" s="72"/>
      <c r="H101" s="8"/>
      <c r="I101" s="8">
        <v>0</v>
      </c>
      <c r="J101" s="8">
        <f>1346.83</f>
        <v>1346.83</v>
      </c>
      <c r="K101" s="8">
        <v>0</v>
      </c>
      <c r="L101" s="8">
        <v>0</v>
      </c>
      <c r="M101" s="83">
        <f t="shared" si="20"/>
        <v>1346.83</v>
      </c>
      <c r="N101" s="73">
        <v>0</v>
      </c>
      <c r="O101" s="73">
        <v>0</v>
      </c>
      <c r="P101" s="150">
        <f t="shared" si="21"/>
        <v>1346.83</v>
      </c>
    </row>
    <row r="102" spans="1:16" ht="14.95" customHeight="1" x14ac:dyDescent="0.25">
      <c r="A102" s="35" t="s">
        <v>68</v>
      </c>
      <c r="B102" s="34" t="s">
        <v>245</v>
      </c>
      <c r="C102" s="73">
        <v>0</v>
      </c>
      <c r="D102" s="73">
        <v>8</v>
      </c>
      <c r="E102" s="73">
        <v>0</v>
      </c>
      <c r="F102" s="73">
        <f>SUM(C102:E102)</f>
        <v>8</v>
      </c>
      <c r="G102" s="72">
        <v>0</v>
      </c>
      <c r="H102" s="8">
        <v>0</v>
      </c>
      <c r="I102" s="8">
        <v>4011</v>
      </c>
      <c r="J102" s="8">
        <v>0</v>
      </c>
      <c r="K102" s="8">
        <f>7</f>
        <v>7</v>
      </c>
      <c r="L102" s="8">
        <v>0</v>
      </c>
      <c r="M102" s="83">
        <f t="shared" si="20"/>
        <v>4018</v>
      </c>
      <c r="N102" s="73">
        <v>169.48</v>
      </c>
      <c r="O102" s="73">
        <v>0</v>
      </c>
      <c r="P102" s="150">
        <f t="shared" si="21"/>
        <v>4187.4799999999996</v>
      </c>
    </row>
    <row r="103" spans="1:16" ht="14.95" customHeight="1" x14ac:dyDescent="0.25">
      <c r="A103" s="35" t="s">
        <v>69</v>
      </c>
      <c r="B103" s="34" t="s">
        <v>245</v>
      </c>
      <c r="C103" s="73">
        <v>0</v>
      </c>
      <c r="D103" s="73">
        <v>891</v>
      </c>
      <c r="E103" s="73">
        <v>0</v>
      </c>
      <c r="F103" s="73">
        <f t="shared" ref="F103:F119" si="26">SUM(C103:E103)</f>
        <v>891</v>
      </c>
      <c r="G103" s="73">
        <v>0</v>
      </c>
      <c r="H103" s="72">
        <v>0</v>
      </c>
      <c r="I103" s="8">
        <v>22579</v>
      </c>
      <c r="J103" s="8">
        <v>0</v>
      </c>
      <c r="K103" s="8">
        <f>-143</f>
        <v>-143</v>
      </c>
      <c r="L103" s="8">
        <v>0</v>
      </c>
      <c r="M103" s="83">
        <f t="shared" si="20"/>
        <v>22436</v>
      </c>
      <c r="N103" s="73">
        <v>990</v>
      </c>
      <c r="O103" s="73">
        <v>0</v>
      </c>
      <c r="P103" s="150">
        <f t="shared" si="21"/>
        <v>23426</v>
      </c>
    </row>
    <row r="104" spans="1:16" ht="14.95" customHeight="1" x14ac:dyDescent="0.25">
      <c r="A104" s="132" t="s">
        <v>305</v>
      </c>
      <c r="B104" s="34" t="s">
        <v>245</v>
      </c>
      <c r="C104" s="73"/>
      <c r="D104" s="73"/>
      <c r="E104" s="73"/>
      <c r="F104" s="73"/>
      <c r="G104" s="73"/>
      <c r="H104" s="72"/>
      <c r="I104" s="8">
        <v>0</v>
      </c>
      <c r="J104" s="8">
        <v>0</v>
      </c>
      <c r="K104" s="8">
        <v>0</v>
      </c>
      <c r="L104" s="8">
        <f>1889</f>
        <v>1889</v>
      </c>
      <c r="M104" s="83">
        <f>SUM(I104:L104)</f>
        <v>1889</v>
      </c>
      <c r="N104" s="73">
        <v>0</v>
      </c>
      <c r="O104" s="73">
        <v>0</v>
      </c>
      <c r="P104" s="150">
        <f t="shared" si="21"/>
        <v>1889</v>
      </c>
    </row>
    <row r="105" spans="1:16" ht="14.95" customHeight="1" x14ac:dyDescent="0.25">
      <c r="A105" s="206" t="s">
        <v>70</v>
      </c>
      <c r="B105" s="51" t="s">
        <v>245</v>
      </c>
      <c r="C105" s="12">
        <v>0</v>
      </c>
      <c r="D105" s="12">
        <v>1503</v>
      </c>
      <c r="E105" s="168">
        <v>0</v>
      </c>
      <c r="F105" s="168">
        <f t="shared" si="26"/>
        <v>1503</v>
      </c>
      <c r="G105" s="168">
        <v>0</v>
      </c>
      <c r="H105" s="168">
        <v>0</v>
      </c>
      <c r="I105" s="12">
        <v>32000</v>
      </c>
      <c r="J105" s="12">
        <v>0</v>
      </c>
      <c r="K105" s="12">
        <f>31</f>
        <v>31</v>
      </c>
      <c r="L105" s="168">
        <v>0</v>
      </c>
      <c r="M105" s="168">
        <f t="shared" si="20"/>
        <v>32031</v>
      </c>
      <c r="N105" s="163">
        <f>1240+50</f>
        <v>1290</v>
      </c>
      <c r="O105" s="195">
        <v>0</v>
      </c>
      <c r="P105" s="151">
        <f t="shared" si="21"/>
        <v>33321</v>
      </c>
    </row>
    <row r="106" spans="1:16" ht="38.75" customHeight="1" x14ac:dyDescent="0.25">
      <c r="A106" s="134" t="s">
        <v>340</v>
      </c>
      <c r="B106" s="135"/>
      <c r="C106" s="136">
        <f>-2807.38</f>
        <v>-2807.38</v>
      </c>
      <c r="D106" s="136">
        <v>426.22</v>
      </c>
      <c r="E106" s="136">
        <v>0</v>
      </c>
      <c r="F106" s="133">
        <f t="shared" si="26"/>
        <v>-2381.16</v>
      </c>
      <c r="G106" s="133">
        <v>0</v>
      </c>
      <c r="H106" s="133">
        <v>0</v>
      </c>
      <c r="I106" s="123">
        <v>1500</v>
      </c>
      <c r="J106" s="133">
        <v>0</v>
      </c>
      <c r="K106" s="123">
        <v>0</v>
      </c>
      <c r="L106" s="133">
        <v>0</v>
      </c>
      <c r="M106" s="133">
        <f t="shared" si="20"/>
        <v>1500</v>
      </c>
      <c r="N106" s="133">
        <v>0</v>
      </c>
      <c r="O106" s="133">
        <v>0</v>
      </c>
      <c r="P106" s="153">
        <f t="shared" si="21"/>
        <v>1500</v>
      </c>
    </row>
    <row r="107" spans="1:16" ht="14.95" customHeight="1" x14ac:dyDescent="0.25">
      <c r="A107" s="117" t="s">
        <v>71</v>
      </c>
      <c r="B107" s="107"/>
      <c r="C107" s="109">
        <f>342.88</f>
        <v>342.88</v>
      </c>
      <c r="D107" s="109">
        <v>0</v>
      </c>
      <c r="E107" s="109">
        <v>0</v>
      </c>
      <c r="F107" s="108">
        <f t="shared" si="26"/>
        <v>342.88</v>
      </c>
      <c r="G107" s="108">
        <v>0</v>
      </c>
      <c r="H107" s="108">
        <v>0</v>
      </c>
      <c r="I107" s="105">
        <v>0</v>
      </c>
      <c r="J107" s="108">
        <v>0</v>
      </c>
      <c r="K107" s="105">
        <v>0</v>
      </c>
      <c r="L107" s="108">
        <v>0</v>
      </c>
      <c r="M107" s="108">
        <f t="shared" si="20"/>
        <v>0</v>
      </c>
      <c r="N107" s="108">
        <v>0</v>
      </c>
      <c r="O107" s="108">
        <v>0</v>
      </c>
      <c r="P107" s="207">
        <f t="shared" si="21"/>
        <v>0</v>
      </c>
    </row>
    <row r="108" spans="1:16" ht="14.95" customHeight="1" x14ac:dyDescent="0.25">
      <c r="A108" s="106" t="s">
        <v>72</v>
      </c>
      <c r="B108" s="118"/>
      <c r="C108" s="120">
        <v>154.59</v>
      </c>
      <c r="D108" s="120">
        <v>0</v>
      </c>
      <c r="E108" s="120">
        <v>0</v>
      </c>
      <c r="F108" s="119">
        <f t="shared" si="26"/>
        <v>154.59</v>
      </c>
      <c r="G108" s="119">
        <v>0</v>
      </c>
      <c r="H108" s="119">
        <v>0</v>
      </c>
      <c r="I108" s="105">
        <v>0</v>
      </c>
      <c r="J108" s="108">
        <v>0</v>
      </c>
      <c r="K108" s="105">
        <v>0</v>
      </c>
      <c r="L108" s="108">
        <v>0</v>
      </c>
      <c r="M108" s="108">
        <f t="shared" si="20"/>
        <v>0</v>
      </c>
      <c r="N108" s="108">
        <v>0</v>
      </c>
      <c r="O108" s="108">
        <v>0</v>
      </c>
      <c r="P108" s="207">
        <f t="shared" si="21"/>
        <v>0</v>
      </c>
    </row>
    <row r="109" spans="1:16" ht="14.95" customHeight="1" x14ac:dyDescent="0.25">
      <c r="A109" s="106" t="s">
        <v>73</v>
      </c>
      <c r="B109" s="107"/>
      <c r="C109" s="109">
        <v>257.52999999999997</v>
      </c>
      <c r="D109" s="109">
        <v>0</v>
      </c>
      <c r="E109" s="109">
        <v>0</v>
      </c>
      <c r="F109" s="108">
        <f t="shared" si="26"/>
        <v>257.52999999999997</v>
      </c>
      <c r="G109" s="108">
        <v>0</v>
      </c>
      <c r="H109" s="108">
        <v>0</v>
      </c>
      <c r="I109" s="105">
        <v>0</v>
      </c>
      <c r="J109" s="108">
        <v>0</v>
      </c>
      <c r="K109" s="105">
        <v>0</v>
      </c>
      <c r="L109" s="108">
        <v>0</v>
      </c>
      <c r="M109" s="108">
        <f t="shared" si="20"/>
        <v>0</v>
      </c>
      <c r="N109" s="108">
        <v>0</v>
      </c>
      <c r="O109" s="108">
        <v>0</v>
      </c>
      <c r="P109" s="207">
        <f t="shared" si="21"/>
        <v>0</v>
      </c>
    </row>
    <row r="110" spans="1:16" ht="14.95" customHeight="1" x14ac:dyDescent="0.25">
      <c r="A110" s="106" t="s">
        <v>74</v>
      </c>
      <c r="B110" s="107"/>
      <c r="C110" s="109">
        <v>412.23</v>
      </c>
      <c r="D110" s="109">
        <v>0</v>
      </c>
      <c r="E110" s="109">
        <v>0</v>
      </c>
      <c r="F110" s="108">
        <f t="shared" si="26"/>
        <v>412.23</v>
      </c>
      <c r="G110" s="108">
        <v>0</v>
      </c>
      <c r="H110" s="108">
        <v>0</v>
      </c>
      <c r="I110" s="105">
        <v>0</v>
      </c>
      <c r="J110" s="108">
        <v>0</v>
      </c>
      <c r="K110" s="105">
        <v>0</v>
      </c>
      <c r="L110" s="108">
        <v>0</v>
      </c>
      <c r="M110" s="108">
        <f t="shared" si="20"/>
        <v>0</v>
      </c>
      <c r="N110" s="108">
        <v>0</v>
      </c>
      <c r="O110" s="108">
        <v>0</v>
      </c>
      <c r="P110" s="207">
        <f t="shared" si="21"/>
        <v>0</v>
      </c>
    </row>
    <row r="111" spans="1:16" ht="14.95" customHeight="1" x14ac:dyDescent="0.25">
      <c r="A111" s="106" t="s">
        <v>75</v>
      </c>
      <c r="B111" s="107"/>
      <c r="C111" s="109">
        <v>335.62</v>
      </c>
      <c r="D111" s="109">
        <v>0</v>
      </c>
      <c r="E111" s="109">
        <v>0</v>
      </c>
      <c r="F111" s="108">
        <f t="shared" si="26"/>
        <v>335.62</v>
      </c>
      <c r="G111" s="108">
        <v>0</v>
      </c>
      <c r="H111" s="108">
        <v>0</v>
      </c>
      <c r="I111" s="105">
        <v>0</v>
      </c>
      <c r="J111" s="108">
        <v>0</v>
      </c>
      <c r="K111" s="105">
        <v>0</v>
      </c>
      <c r="L111" s="108">
        <v>0</v>
      </c>
      <c r="M111" s="108">
        <f>SUM(I111:L111)</f>
        <v>0</v>
      </c>
      <c r="N111" s="108">
        <v>0</v>
      </c>
      <c r="O111" s="108">
        <v>0</v>
      </c>
      <c r="P111" s="207">
        <f t="shared" si="21"/>
        <v>0</v>
      </c>
    </row>
    <row r="112" spans="1:16" ht="14.95" customHeight="1" x14ac:dyDescent="0.25">
      <c r="A112" s="106" t="s">
        <v>76</v>
      </c>
      <c r="B112" s="107"/>
      <c r="C112" s="109">
        <v>273.38</v>
      </c>
      <c r="D112" s="109">
        <v>0</v>
      </c>
      <c r="E112" s="109">
        <v>0</v>
      </c>
      <c r="F112" s="108">
        <f t="shared" si="26"/>
        <v>273.38</v>
      </c>
      <c r="G112" s="108">
        <v>0</v>
      </c>
      <c r="H112" s="108">
        <v>0</v>
      </c>
      <c r="I112" s="105">
        <v>0</v>
      </c>
      <c r="J112" s="108">
        <v>0</v>
      </c>
      <c r="K112" s="105">
        <v>0</v>
      </c>
      <c r="L112" s="108">
        <v>0</v>
      </c>
      <c r="M112" s="108">
        <f t="shared" si="20"/>
        <v>0</v>
      </c>
      <c r="N112" s="108">
        <v>0</v>
      </c>
      <c r="O112" s="108">
        <v>0</v>
      </c>
      <c r="P112" s="207">
        <f t="shared" si="21"/>
        <v>0</v>
      </c>
    </row>
    <row r="113" spans="1:16" ht="14.95" customHeight="1" x14ac:dyDescent="0.25">
      <c r="A113" s="106" t="s">
        <v>77</v>
      </c>
      <c r="B113" s="213"/>
      <c r="C113" s="109">
        <v>331.97</v>
      </c>
      <c r="D113" s="109">
        <v>0</v>
      </c>
      <c r="E113" s="109">
        <v>0</v>
      </c>
      <c r="F113" s="109">
        <f t="shared" si="26"/>
        <v>331.97</v>
      </c>
      <c r="G113" s="109">
        <v>0</v>
      </c>
      <c r="H113" s="109">
        <v>0</v>
      </c>
      <c r="I113" s="108">
        <v>0</v>
      </c>
      <c r="J113" s="109">
        <v>0</v>
      </c>
      <c r="K113" s="109">
        <v>0</v>
      </c>
      <c r="L113" s="109">
        <v>0</v>
      </c>
      <c r="M113" s="108">
        <f t="shared" si="20"/>
        <v>0</v>
      </c>
      <c r="N113" s="108">
        <v>0</v>
      </c>
      <c r="O113" s="108">
        <v>0</v>
      </c>
      <c r="P113" s="207">
        <f t="shared" si="21"/>
        <v>0</v>
      </c>
    </row>
    <row r="114" spans="1:16" ht="14.95" customHeight="1" x14ac:dyDescent="0.25">
      <c r="A114" s="106" t="s">
        <v>78</v>
      </c>
      <c r="B114" s="213"/>
      <c r="C114" s="109">
        <v>413.6</v>
      </c>
      <c r="D114" s="109">
        <v>0</v>
      </c>
      <c r="E114" s="109">
        <v>0</v>
      </c>
      <c r="F114" s="109">
        <f t="shared" si="26"/>
        <v>413.6</v>
      </c>
      <c r="G114" s="109">
        <v>0</v>
      </c>
      <c r="H114" s="109">
        <v>0</v>
      </c>
      <c r="I114" s="108">
        <v>0</v>
      </c>
      <c r="J114" s="109">
        <v>0</v>
      </c>
      <c r="K114" s="109">
        <v>0</v>
      </c>
      <c r="L114" s="109">
        <v>0</v>
      </c>
      <c r="M114" s="108">
        <f t="shared" si="20"/>
        <v>0</v>
      </c>
      <c r="N114" s="108">
        <v>0</v>
      </c>
      <c r="O114" s="108">
        <v>0</v>
      </c>
      <c r="P114" s="207">
        <f t="shared" si="21"/>
        <v>0</v>
      </c>
    </row>
    <row r="115" spans="1:16" ht="14.95" customHeight="1" x14ac:dyDescent="0.25">
      <c r="A115" s="117" t="s">
        <v>79</v>
      </c>
      <c r="B115" s="118"/>
      <c r="C115" s="120">
        <v>86.64</v>
      </c>
      <c r="D115" s="120">
        <v>0</v>
      </c>
      <c r="E115" s="120">
        <v>0</v>
      </c>
      <c r="F115" s="119">
        <f t="shared" si="26"/>
        <v>86.64</v>
      </c>
      <c r="G115" s="119">
        <v>0</v>
      </c>
      <c r="H115" s="119">
        <v>0</v>
      </c>
      <c r="I115" s="210">
        <v>0</v>
      </c>
      <c r="J115" s="119">
        <v>0</v>
      </c>
      <c r="K115" s="210">
        <v>0</v>
      </c>
      <c r="L115" s="119">
        <v>0</v>
      </c>
      <c r="M115" s="119">
        <f t="shared" si="20"/>
        <v>0</v>
      </c>
      <c r="N115" s="119">
        <v>0</v>
      </c>
      <c r="O115" s="119">
        <v>0</v>
      </c>
      <c r="P115" s="211">
        <f t="shared" si="21"/>
        <v>0</v>
      </c>
    </row>
    <row r="116" spans="1:16" ht="14.95" customHeight="1" x14ac:dyDescent="0.25">
      <c r="A116" s="106" t="s">
        <v>223</v>
      </c>
      <c r="B116" s="107"/>
      <c r="C116" s="109">
        <v>19.38</v>
      </c>
      <c r="D116" s="109">
        <v>0</v>
      </c>
      <c r="E116" s="109">
        <v>0</v>
      </c>
      <c r="F116" s="108">
        <f t="shared" si="26"/>
        <v>19.38</v>
      </c>
      <c r="G116" s="108">
        <v>0</v>
      </c>
      <c r="H116" s="108">
        <v>0</v>
      </c>
      <c r="I116" s="105">
        <v>0</v>
      </c>
      <c r="J116" s="108">
        <v>0</v>
      </c>
      <c r="K116" s="105">
        <v>0</v>
      </c>
      <c r="L116" s="108">
        <v>0</v>
      </c>
      <c r="M116" s="108">
        <f t="shared" si="20"/>
        <v>0</v>
      </c>
      <c r="N116" s="108">
        <v>0</v>
      </c>
      <c r="O116" s="108">
        <v>0</v>
      </c>
      <c r="P116" s="207">
        <f t="shared" si="21"/>
        <v>0</v>
      </c>
    </row>
    <row r="117" spans="1:16" ht="14.95" customHeight="1" x14ac:dyDescent="0.25">
      <c r="A117" s="106" t="s">
        <v>80</v>
      </c>
      <c r="B117" s="107"/>
      <c r="C117" s="109">
        <v>3.65</v>
      </c>
      <c r="D117" s="109">
        <v>0</v>
      </c>
      <c r="E117" s="109">
        <v>0</v>
      </c>
      <c r="F117" s="108">
        <f t="shared" si="26"/>
        <v>3.65</v>
      </c>
      <c r="G117" s="108">
        <v>0</v>
      </c>
      <c r="H117" s="108">
        <v>0</v>
      </c>
      <c r="I117" s="105">
        <v>0</v>
      </c>
      <c r="J117" s="108">
        <v>0</v>
      </c>
      <c r="K117" s="105">
        <v>0</v>
      </c>
      <c r="L117" s="108">
        <v>0</v>
      </c>
      <c r="M117" s="108">
        <f t="shared" si="20"/>
        <v>0</v>
      </c>
      <c r="N117" s="108">
        <v>0</v>
      </c>
      <c r="O117" s="108">
        <v>0</v>
      </c>
      <c r="P117" s="207">
        <f t="shared" si="21"/>
        <v>0</v>
      </c>
    </row>
    <row r="118" spans="1:16" ht="14.95" customHeight="1" x14ac:dyDescent="0.25">
      <c r="A118" s="103" t="s">
        <v>81</v>
      </c>
      <c r="B118" s="102"/>
      <c r="C118" s="83">
        <v>175.91</v>
      </c>
      <c r="D118" s="83">
        <v>0</v>
      </c>
      <c r="E118" s="83">
        <v>0</v>
      </c>
      <c r="F118" s="72">
        <f t="shared" si="26"/>
        <v>175.91</v>
      </c>
      <c r="G118" s="72">
        <v>0</v>
      </c>
      <c r="H118" s="72">
        <v>0</v>
      </c>
      <c r="I118" s="8">
        <v>0</v>
      </c>
      <c r="J118" s="72">
        <v>0</v>
      </c>
      <c r="K118" s="8">
        <v>0</v>
      </c>
      <c r="L118" s="72">
        <v>0</v>
      </c>
      <c r="M118" s="72">
        <f t="shared" si="20"/>
        <v>0</v>
      </c>
      <c r="N118" s="72">
        <v>0</v>
      </c>
      <c r="O118" s="72">
        <v>0</v>
      </c>
      <c r="P118" s="152">
        <f t="shared" si="21"/>
        <v>0</v>
      </c>
    </row>
    <row r="119" spans="1:16" ht="14.95" customHeight="1" x14ac:dyDescent="0.25">
      <c r="A119" s="39" t="s">
        <v>82</v>
      </c>
      <c r="B119" s="104" t="s">
        <v>245</v>
      </c>
      <c r="C119" s="72">
        <v>0</v>
      </c>
      <c r="D119" s="72">
        <v>0</v>
      </c>
      <c r="E119" s="72">
        <v>0</v>
      </c>
      <c r="F119" s="72">
        <f t="shared" si="26"/>
        <v>0</v>
      </c>
      <c r="G119" s="72">
        <v>0</v>
      </c>
      <c r="H119" s="72">
        <v>0</v>
      </c>
      <c r="I119" s="8">
        <v>450</v>
      </c>
      <c r="J119" s="72">
        <v>0</v>
      </c>
      <c r="K119" s="8">
        <v>0</v>
      </c>
      <c r="L119" s="72">
        <v>0</v>
      </c>
      <c r="M119" s="72">
        <f t="shared" si="20"/>
        <v>450</v>
      </c>
      <c r="N119" s="72">
        <v>0</v>
      </c>
      <c r="O119" s="72">
        <v>0</v>
      </c>
      <c r="P119" s="152">
        <f t="shared" si="21"/>
        <v>450</v>
      </c>
    </row>
    <row r="120" spans="1:16" ht="26.15" customHeight="1" x14ac:dyDescent="0.25">
      <c r="A120" s="103" t="s">
        <v>239</v>
      </c>
      <c r="B120" s="112" t="s">
        <v>245</v>
      </c>
      <c r="C120" s="72"/>
      <c r="D120" s="72"/>
      <c r="E120" s="72"/>
      <c r="F120" s="72"/>
      <c r="G120" s="72"/>
      <c r="H120" s="72"/>
      <c r="I120" s="113">
        <v>326</v>
      </c>
      <c r="J120" s="72">
        <v>0</v>
      </c>
      <c r="K120" s="8">
        <v>0</v>
      </c>
      <c r="L120" s="72">
        <v>0</v>
      </c>
      <c r="M120" s="72">
        <f t="shared" si="20"/>
        <v>326</v>
      </c>
      <c r="N120" s="73">
        <v>0</v>
      </c>
      <c r="O120" s="73">
        <v>0</v>
      </c>
      <c r="P120" s="150">
        <f t="shared" si="21"/>
        <v>326</v>
      </c>
    </row>
    <row r="121" spans="1:16" ht="14.95" customHeight="1" x14ac:dyDescent="0.25">
      <c r="A121" s="40" t="s">
        <v>83</v>
      </c>
      <c r="B121" s="112" t="s">
        <v>245</v>
      </c>
      <c r="C121" s="73">
        <v>0</v>
      </c>
      <c r="D121" s="73">
        <v>0</v>
      </c>
      <c r="E121" s="72">
        <v>0</v>
      </c>
      <c r="F121" s="72">
        <f>SUM(C121:E121)</f>
        <v>0</v>
      </c>
      <c r="G121" s="72">
        <v>0</v>
      </c>
      <c r="H121" s="72">
        <v>0</v>
      </c>
      <c r="I121" s="8">
        <v>149.5</v>
      </c>
      <c r="J121" s="8">
        <v>0</v>
      </c>
      <c r="K121" s="8">
        <v>0</v>
      </c>
      <c r="L121" s="72">
        <v>0</v>
      </c>
      <c r="M121" s="72">
        <f t="shared" si="20"/>
        <v>149.5</v>
      </c>
      <c r="N121" s="73">
        <v>0</v>
      </c>
      <c r="O121" s="73">
        <v>0</v>
      </c>
      <c r="P121" s="150">
        <f t="shared" si="21"/>
        <v>149.5</v>
      </c>
    </row>
    <row r="122" spans="1:16" ht="14.95" customHeight="1" x14ac:dyDescent="0.25">
      <c r="A122" s="40" t="s">
        <v>247</v>
      </c>
      <c r="B122" s="112" t="s">
        <v>261</v>
      </c>
      <c r="C122" s="73"/>
      <c r="D122" s="73"/>
      <c r="E122" s="72"/>
      <c r="F122" s="72"/>
      <c r="G122" s="72"/>
      <c r="H122" s="72"/>
      <c r="I122" s="8">
        <v>12000</v>
      </c>
      <c r="J122" s="8">
        <v>0</v>
      </c>
      <c r="K122" s="8">
        <v>0</v>
      </c>
      <c r="L122" s="72">
        <v>0</v>
      </c>
      <c r="M122" s="72">
        <f t="shared" si="20"/>
        <v>12000</v>
      </c>
      <c r="N122" s="73">
        <v>0</v>
      </c>
      <c r="O122" s="73">
        <v>0</v>
      </c>
      <c r="P122" s="150">
        <f t="shared" si="21"/>
        <v>12000</v>
      </c>
    </row>
    <row r="123" spans="1:16" ht="14.95" customHeight="1" x14ac:dyDescent="0.25">
      <c r="A123" s="40" t="s">
        <v>84</v>
      </c>
      <c r="B123" s="112" t="s">
        <v>245</v>
      </c>
      <c r="C123" s="73">
        <v>0</v>
      </c>
      <c r="D123" s="73">
        <v>0</v>
      </c>
      <c r="E123" s="72">
        <v>0</v>
      </c>
      <c r="F123" s="72">
        <f>SUM(C123:E123)</f>
        <v>0</v>
      </c>
      <c r="G123" s="72">
        <v>0</v>
      </c>
      <c r="H123" s="8">
        <v>0</v>
      </c>
      <c r="I123" s="8">
        <v>1500</v>
      </c>
      <c r="J123" s="8">
        <v>0</v>
      </c>
      <c r="K123" s="8">
        <v>0</v>
      </c>
      <c r="L123" s="72">
        <v>0</v>
      </c>
      <c r="M123" s="72">
        <f t="shared" si="20"/>
        <v>1500</v>
      </c>
      <c r="N123" s="73">
        <v>0</v>
      </c>
      <c r="O123" s="73">
        <v>0</v>
      </c>
      <c r="P123" s="150">
        <f t="shared" si="21"/>
        <v>1500</v>
      </c>
    </row>
    <row r="124" spans="1:16" ht="14.95" customHeight="1" x14ac:dyDescent="0.25">
      <c r="A124" s="9" t="s">
        <v>85</v>
      </c>
      <c r="B124" s="112" t="s">
        <v>245</v>
      </c>
      <c r="C124" s="73">
        <v>0</v>
      </c>
      <c r="D124" s="10">
        <v>0</v>
      </c>
      <c r="E124" s="8">
        <v>0</v>
      </c>
      <c r="F124" s="83">
        <f>SUM(C124:E124)</f>
        <v>0</v>
      </c>
      <c r="G124" s="8">
        <v>0</v>
      </c>
      <c r="H124" s="8">
        <v>0</v>
      </c>
      <c r="I124" s="8">
        <v>2200</v>
      </c>
      <c r="J124" s="8">
        <v>0</v>
      </c>
      <c r="K124" s="8">
        <v>0</v>
      </c>
      <c r="L124" s="72">
        <v>0</v>
      </c>
      <c r="M124" s="72">
        <f t="shared" si="20"/>
        <v>2200</v>
      </c>
      <c r="N124" s="73">
        <v>0</v>
      </c>
      <c r="O124" s="73">
        <v>0</v>
      </c>
      <c r="P124" s="150">
        <f t="shared" si="21"/>
        <v>2200</v>
      </c>
    </row>
    <row r="125" spans="1:16" ht="23.8" customHeight="1" x14ac:dyDescent="0.25">
      <c r="A125" s="9" t="s">
        <v>314</v>
      </c>
      <c r="B125" s="112" t="s">
        <v>315</v>
      </c>
      <c r="C125" s="73"/>
      <c r="D125" s="10"/>
      <c r="E125" s="8"/>
      <c r="F125" s="83"/>
      <c r="G125" s="8"/>
      <c r="H125" s="8"/>
      <c r="I125" s="8">
        <v>0</v>
      </c>
      <c r="J125" s="8">
        <v>0</v>
      </c>
      <c r="K125" s="8">
        <v>0</v>
      </c>
      <c r="L125" s="72">
        <f>20</f>
        <v>20</v>
      </c>
      <c r="M125" s="72">
        <f>SUM(I125:L125)</f>
        <v>20</v>
      </c>
      <c r="N125" s="73">
        <v>0</v>
      </c>
      <c r="O125" s="73">
        <v>0</v>
      </c>
      <c r="P125" s="150">
        <f t="shared" si="21"/>
        <v>20</v>
      </c>
    </row>
    <row r="126" spans="1:16" ht="17.7" customHeight="1" x14ac:dyDescent="0.25">
      <c r="A126" s="9" t="s">
        <v>350</v>
      </c>
      <c r="B126" s="112" t="s">
        <v>315</v>
      </c>
      <c r="C126" s="73"/>
      <c r="D126" s="10"/>
      <c r="E126" s="8"/>
      <c r="F126" s="83"/>
      <c r="G126" s="8"/>
      <c r="H126" s="8"/>
      <c r="I126" s="8">
        <v>0</v>
      </c>
      <c r="J126" s="8"/>
      <c r="K126" s="8"/>
      <c r="L126" s="72"/>
      <c r="M126" s="72">
        <f>60</f>
        <v>60</v>
      </c>
      <c r="N126" s="73">
        <v>0</v>
      </c>
      <c r="O126" s="73">
        <v>0</v>
      </c>
      <c r="P126" s="150">
        <f t="shared" si="21"/>
        <v>60</v>
      </c>
    </row>
    <row r="127" spans="1:16" ht="27.2" customHeight="1" x14ac:dyDescent="0.25">
      <c r="A127" s="9" t="s">
        <v>316</v>
      </c>
      <c r="B127" s="112" t="s">
        <v>248</v>
      </c>
      <c r="C127" s="73"/>
      <c r="D127" s="10"/>
      <c r="E127" s="8"/>
      <c r="F127" s="83"/>
      <c r="G127" s="8"/>
      <c r="H127" s="8"/>
      <c r="I127" s="8">
        <v>0</v>
      </c>
      <c r="J127" s="8">
        <v>0</v>
      </c>
      <c r="K127" s="8">
        <v>0</v>
      </c>
      <c r="L127" s="72">
        <f>40</f>
        <v>40</v>
      </c>
      <c r="M127" s="72">
        <f>SUM(I127:L127)</f>
        <v>40</v>
      </c>
      <c r="N127" s="73">
        <v>0</v>
      </c>
      <c r="O127" s="73">
        <v>0</v>
      </c>
      <c r="P127" s="150">
        <f t="shared" si="21"/>
        <v>40</v>
      </c>
    </row>
    <row r="128" spans="1:16" ht="27.2" x14ac:dyDescent="0.25">
      <c r="A128" s="9" t="s">
        <v>86</v>
      </c>
      <c r="B128" s="112" t="s">
        <v>245</v>
      </c>
      <c r="C128" s="10">
        <v>0</v>
      </c>
      <c r="D128" s="10">
        <v>0</v>
      </c>
      <c r="E128" s="8">
        <v>0</v>
      </c>
      <c r="F128" s="83">
        <f>SUM(C128:E128)</f>
        <v>0</v>
      </c>
      <c r="G128" s="8">
        <v>0</v>
      </c>
      <c r="H128" s="8">
        <v>0</v>
      </c>
      <c r="I128" s="8">
        <v>1900</v>
      </c>
      <c r="J128" s="8">
        <v>0</v>
      </c>
      <c r="K128" s="8">
        <v>0</v>
      </c>
      <c r="L128" s="72">
        <v>0</v>
      </c>
      <c r="M128" s="72">
        <f t="shared" si="20"/>
        <v>1900</v>
      </c>
      <c r="N128" s="73">
        <v>0</v>
      </c>
      <c r="O128" s="73">
        <v>0</v>
      </c>
      <c r="P128" s="150">
        <f t="shared" si="21"/>
        <v>1900</v>
      </c>
    </row>
    <row r="129" spans="1:16" ht="27.7" customHeight="1" x14ac:dyDescent="0.25">
      <c r="A129" s="19" t="s">
        <v>222</v>
      </c>
      <c r="B129" s="112" t="s">
        <v>245</v>
      </c>
      <c r="C129" s="54">
        <v>0</v>
      </c>
      <c r="D129" s="54">
        <v>0</v>
      </c>
      <c r="E129" s="55">
        <v>0</v>
      </c>
      <c r="F129" s="83">
        <f>SUM(C129:E129)</f>
        <v>0</v>
      </c>
      <c r="G129" s="8">
        <v>0</v>
      </c>
      <c r="H129" s="8">
        <v>0</v>
      </c>
      <c r="I129" s="8">
        <v>300</v>
      </c>
      <c r="J129" s="8">
        <v>0</v>
      </c>
      <c r="K129" s="8">
        <v>0</v>
      </c>
      <c r="L129" s="72">
        <v>0</v>
      </c>
      <c r="M129" s="72">
        <f t="shared" si="20"/>
        <v>300</v>
      </c>
      <c r="N129" s="73">
        <v>0</v>
      </c>
      <c r="O129" s="73">
        <v>0</v>
      </c>
      <c r="P129" s="150">
        <f t="shared" si="21"/>
        <v>300</v>
      </c>
    </row>
    <row r="130" spans="1:16" ht="24.8" customHeight="1" x14ac:dyDescent="0.25">
      <c r="A130" s="9" t="s">
        <v>243</v>
      </c>
      <c r="B130" s="112" t="s">
        <v>245</v>
      </c>
      <c r="C130" s="54"/>
      <c r="D130" s="54"/>
      <c r="E130" s="55"/>
      <c r="F130" s="83"/>
      <c r="G130" s="8"/>
      <c r="H130" s="8"/>
      <c r="I130" s="8">
        <v>200</v>
      </c>
      <c r="J130" s="8">
        <v>0</v>
      </c>
      <c r="K130" s="8">
        <v>0</v>
      </c>
      <c r="L130" s="72">
        <v>0</v>
      </c>
      <c r="M130" s="72">
        <f t="shared" ref="M130:M158" si="27">SUM(I130:L130)</f>
        <v>200</v>
      </c>
      <c r="N130" s="73">
        <v>0</v>
      </c>
      <c r="O130" s="73">
        <v>0</v>
      </c>
      <c r="P130" s="150">
        <f t="shared" si="21"/>
        <v>200</v>
      </c>
    </row>
    <row r="131" spans="1:16" ht="14.95" customHeight="1" x14ac:dyDescent="0.25">
      <c r="A131" s="9" t="s">
        <v>244</v>
      </c>
      <c r="B131" s="112" t="s">
        <v>246</v>
      </c>
      <c r="C131" s="54"/>
      <c r="D131" s="54"/>
      <c r="E131" s="55"/>
      <c r="F131" s="83"/>
      <c r="G131" s="8"/>
      <c r="H131" s="8"/>
      <c r="I131" s="8">
        <v>300</v>
      </c>
      <c r="J131" s="8">
        <v>0</v>
      </c>
      <c r="K131" s="8">
        <v>0</v>
      </c>
      <c r="L131" s="72">
        <v>0</v>
      </c>
      <c r="M131" s="72">
        <f t="shared" si="27"/>
        <v>300</v>
      </c>
      <c r="N131" s="73">
        <v>0</v>
      </c>
      <c r="O131" s="73">
        <v>0</v>
      </c>
      <c r="P131" s="150">
        <f t="shared" si="21"/>
        <v>300</v>
      </c>
    </row>
    <row r="132" spans="1:16" ht="27.2" x14ac:dyDescent="0.25">
      <c r="A132" s="19" t="s">
        <v>208</v>
      </c>
      <c r="B132" s="112" t="s">
        <v>245</v>
      </c>
      <c r="C132" s="54">
        <v>0</v>
      </c>
      <c r="D132" s="54">
        <v>0</v>
      </c>
      <c r="E132" s="55">
        <v>0</v>
      </c>
      <c r="F132" s="83">
        <f t="shared" ref="F132:F141" si="28">SUM(C132:E132)</f>
        <v>0</v>
      </c>
      <c r="G132" s="8">
        <v>0</v>
      </c>
      <c r="H132" s="8">
        <v>0</v>
      </c>
      <c r="I132" s="8">
        <v>575</v>
      </c>
      <c r="J132" s="8">
        <v>0</v>
      </c>
      <c r="K132" s="8">
        <v>0</v>
      </c>
      <c r="L132" s="72">
        <v>0</v>
      </c>
      <c r="M132" s="72">
        <f t="shared" si="27"/>
        <v>575</v>
      </c>
      <c r="N132" s="73">
        <v>0</v>
      </c>
      <c r="O132" s="73">
        <v>0</v>
      </c>
      <c r="P132" s="150">
        <f t="shared" si="21"/>
        <v>575</v>
      </c>
    </row>
    <row r="133" spans="1:16" ht="25.5" customHeight="1" x14ac:dyDescent="0.25">
      <c r="A133" s="19" t="s">
        <v>209</v>
      </c>
      <c r="B133" s="112" t="s">
        <v>245</v>
      </c>
      <c r="C133" s="54">
        <v>0</v>
      </c>
      <c r="D133" s="54">
        <v>0</v>
      </c>
      <c r="E133" s="55">
        <v>0</v>
      </c>
      <c r="F133" s="83">
        <f t="shared" si="28"/>
        <v>0</v>
      </c>
      <c r="G133" s="8">
        <v>0</v>
      </c>
      <c r="H133" s="8">
        <v>0</v>
      </c>
      <c r="I133" s="8">
        <v>195</v>
      </c>
      <c r="J133" s="8">
        <v>0</v>
      </c>
      <c r="K133" s="8">
        <v>0</v>
      </c>
      <c r="L133" s="8">
        <v>0</v>
      </c>
      <c r="M133" s="83">
        <f t="shared" si="27"/>
        <v>195</v>
      </c>
      <c r="N133" s="73">
        <v>0</v>
      </c>
      <c r="O133" s="73">
        <v>0</v>
      </c>
      <c r="P133" s="150">
        <f t="shared" ref="P133:P178" si="29">SUM(M133:O133)</f>
        <v>195</v>
      </c>
    </row>
    <row r="134" spans="1:16" ht="14.95" customHeight="1" x14ac:dyDescent="0.25">
      <c r="A134" s="9" t="s">
        <v>87</v>
      </c>
      <c r="B134" s="112" t="s">
        <v>245</v>
      </c>
      <c r="C134" s="10">
        <v>0</v>
      </c>
      <c r="D134" s="10">
        <v>0</v>
      </c>
      <c r="E134" s="8">
        <v>0</v>
      </c>
      <c r="F134" s="83">
        <f t="shared" si="28"/>
        <v>0</v>
      </c>
      <c r="G134" s="8">
        <v>0</v>
      </c>
      <c r="H134" s="8">
        <v>0</v>
      </c>
      <c r="I134" s="8">
        <v>80</v>
      </c>
      <c r="J134" s="8">
        <v>0</v>
      </c>
      <c r="K134" s="8">
        <v>0</v>
      </c>
      <c r="L134" s="8">
        <v>0</v>
      </c>
      <c r="M134" s="83">
        <f t="shared" si="27"/>
        <v>80</v>
      </c>
      <c r="N134" s="73">
        <v>0</v>
      </c>
      <c r="O134" s="73">
        <v>0</v>
      </c>
      <c r="P134" s="150">
        <f t="shared" si="29"/>
        <v>80</v>
      </c>
    </row>
    <row r="135" spans="1:16" ht="14.95" customHeight="1" x14ac:dyDescent="0.25">
      <c r="A135" s="9" t="s">
        <v>88</v>
      </c>
      <c r="B135" s="112" t="s">
        <v>245</v>
      </c>
      <c r="C135" s="10">
        <v>0</v>
      </c>
      <c r="D135" s="10">
        <v>0</v>
      </c>
      <c r="E135" s="8">
        <v>0</v>
      </c>
      <c r="F135" s="83">
        <f t="shared" si="28"/>
        <v>0</v>
      </c>
      <c r="G135" s="8">
        <v>0</v>
      </c>
      <c r="H135" s="8">
        <v>0</v>
      </c>
      <c r="I135" s="8">
        <v>2400</v>
      </c>
      <c r="J135" s="8">
        <v>0</v>
      </c>
      <c r="K135" s="8">
        <v>0</v>
      </c>
      <c r="L135" s="8">
        <v>0</v>
      </c>
      <c r="M135" s="83">
        <f t="shared" si="27"/>
        <v>2400</v>
      </c>
      <c r="N135" s="73">
        <v>0</v>
      </c>
      <c r="O135" s="73">
        <v>0</v>
      </c>
      <c r="P135" s="150">
        <f>SUM(M135:O135)</f>
        <v>2400</v>
      </c>
    </row>
    <row r="136" spans="1:16" ht="14.95" customHeight="1" x14ac:dyDescent="0.25">
      <c r="A136" s="9" t="s">
        <v>361</v>
      </c>
      <c r="B136" s="112" t="s">
        <v>360</v>
      </c>
      <c r="C136" s="10"/>
      <c r="D136" s="10"/>
      <c r="E136" s="8"/>
      <c r="F136" s="83"/>
      <c r="G136" s="8"/>
      <c r="H136" s="8"/>
      <c r="I136" s="8">
        <v>0</v>
      </c>
      <c r="J136" s="8"/>
      <c r="K136" s="8"/>
      <c r="L136" s="8"/>
      <c r="M136" s="83">
        <v>0</v>
      </c>
      <c r="N136" s="73">
        <v>0</v>
      </c>
      <c r="O136" s="73">
        <f>91.63</f>
        <v>91.63</v>
      </c>
      <c r="P136" s="150">
        <f>SUM(M136:O136)</f>
        <v>91.63</v>
      </c>
    </row>
    <row r="137" spans="1:16" ht="15.65" customHeight="1" x14ac:dyDescent="0.25">
      <c r="A137" s="41" t="s">
        <v>98</v>
      </c>
      <c r="B137" s="112" t="s">
        <v>245</v>
      </c>
      <c r="C137" s="10">
        <v>0</v>
      </c>
      <c r="D137" s="10">
        <v>0</v>
      </c>
      <c r="E137" s="8">
        <v>0</v>
      </c>
      <c r="F137" s="83">
        <f t="shared" si="28"/>
        <v>0</v>
      </c>
      <c r="G137" s="8">
        <v>0</v>
      </c>
      <c r="H137" s="8">
        <v>0</v>
      </c>
      <c r="I137" s="8">
        <v>2400</v>
      </c>
      <c r="J137" s="8">
        <v>0</v>
      </c>
      <c r="K137" s="8">
        <v>0</v>
      </c>
      <c r="L137" s="8">
        <v>0</v>
      </c>
      <c r="M137" s="83">
        <f t="shared" si="27"/>
        <v>2400</v>
      </c>
      <c r="N137" s="73">
        <v>0</v>
      </c>
      <c r="O137" s="73">
        <v>0</v>
      </c>
      <c r="P137" s="150">
        <f t="shared" si="29"/>
        <v>2400</v>
      </c>
    </row>
    <row r="138" spans="1:16" ht="26.5" customHeight="1" x14ac:dyDescent="0.25">
      <c r="A138" s="9" t="s">
        <v>89</v>
      </c>
      <c r="B138" s="112" t="s">
        <v>245</v>
      </c>
      <c r="C138" s="10">
        <v>0</v>
      </c>
      <c r="D138" s="10">
        <v>0</v>
      </c>
      <c r="E138" s="8">
        <v>0</v>
      </c>
      <c r="F138" s="83">
        <f t="shared" si="28"/>
        <v>0</v>
      </c>
      <c r="G138" s="8">
        <v>0</v>
      </c>
      <c r="H138" s="8">
        <v>0</v>
      </c>
      <c r="I138" s="8">
        <v>100</v>
      </c>
      <c r="J138" s="8">
        <v>0</v>
      </c>
      <c r="K138" s="8">
        <v>0</v>
      </c>
      <c r="L138" s="8">
        <v>0</v>
      </c>
      <c r="M138" s="83">
        <f t="shared" si="27"/>
        <v>100</v>
      </c>
      <c r="N138" s="73">
        <v>0</v>
      </c>
      <c r="O138" s="73">
        <v>0</v>
      </c>
      <c r="P138" s="150">
        <f t="shared" si="29"/>
        <v>100</v>
      </c>
    </row>
    <row r="139" spans="1:16" ht="14.95" customHeight="1" x14ac:dyDescent="0.25">
      <c r="A139" s="9" t="s">
        <v>90</v>
      </c>
      <c r="B139" s="112" t="s">
        <v>245</v>
      </c>
      <c r="C139" s="10">
        <v>0</v>
      </c>
      <c r="D139" s="10">
        <v>0</v>
      </c>
      <c r="E139" s="8">
        <v>0</v>
      </c>
      <c r="F139" s="83">
        <f t="shared" si="28"/>
        <v>0</v>
      </c>
      <c r="G139" s="8">
        <v>0</v>
      </c>
      <c r="H139" s="8">
        <v>0</v>
      </c>
      <c r="I139" s="8">
        <v>100</v>
      </c>
      <c r="J139" s="8">
        <v>0</v>
      </c>
      <c r="K139" s="8">
        <v>0</v>
      </c>
      <c r="L139" s="8">
        <v>0</v>
      </c>
      <c r="M139" s="83">
        <f t="shared" si="27"/>
        <v>100</v>
      </c>
      <c r="N139" s="73">
        <v>0</v>
      </c>
      <c r="O139" s="73">
        <v>0</v>
      </c>
      <c r="P139" s="150">
        <f t="shared" si="29"/>
        <v>100</v>
      </c>
    </row>
    <row r="140" spans="1:16" ht="14.95" customHeight="1" x14ac:dyDescent="0.25">
      <c r="A140" s="9" t="s">
        <v>91</v>
      </c>
      <c r="B140" s="112" t="s">
        <v>245</v>
      </c>
      <c r="C140" s="10">
        <v>0</v>
      </c>
      <c r="D140" s="10">
        <v>0</v>
      </c>
      <c r="E140" s="8">
        <v>0</v>
      </c>
      <c r="F140" s="83">
        <f t="shared" si="28"/>
        <v>0</v>
      </c>
      <c r="G140" s="8">
        <v>0</v>
      </c>
      <c r="H140" s="8">
        <v>0</v>
      </c>
      <c r="I140" s="8">
        <v>2400</v>
      </c>
      <c r="J140" s="8">
        <v>0</v>
      </c>
      <c r="K140" s="8">
        <v>0</v>
      </c>
      <c r="L140" s="8">
        <v>0</v>
      </c>
      <c r="M140" s="83">
        <f t="shared" si="27"/>
        <v>2400</v>
      </c>
      <c r="N140" s="73">
        <v>0</v>
      </c>
      <c r="O140" s="73">
        <v>0</v>
      </c>
      <c r="P140" s="150">
        <f t="shared" si="29"/>
        <v>2400</v>
      </c>
    </row>
    <row r="141" spans="1:16" ht="17.149999999999999" customHeight="1" x14ac:dyDescent="0.25">
      <c r="A141" s="9" t="s">
        <v>92</v>
      </c>
      <c r="B141" s="112" t="s">
        <v>245</v>
      </c>
      <c r="C141" s="10">
        <v>0</v>
      </c>
      <c r="D141" s="10">
        <v>0</v>
      </c>
      <c r="E141" s="8">
        <v>0</v>
      </c>
      <c r="F141" s="83">
        <f t="shared" si="28"/>
        <v>0</v>
      </c>
      <c r="G141" s="8">
        <v>0</v>
      </c>
      <c r="H141" s="8">
        <v>0</v>
      </c>
      <c r="I141" s="8">
        <v>2400</v>
      </c>
      <c r="J141" s="8">
        <v>0</v>
      </c>
      <c r="K141" s="8">
        <v>0</v>
      </c>
      <c r="L141" s="8">
        <v>0</v>
      </c>
      <c r="M141" s="83">
        <f t="shared" si="27"/>
        <v>2400</v>
      </c>
      <c r="N141" s="73">
        <v>0</v>
      </c>
      <c r="O141" s="73">
        <v>0</v>
      </c>
      <c r="P141" s="150">
        <f t="shared" si="29"/>
        <v>2400</v>
      </c>
    </row>
    <row r="142" spans="1:16" x14ac:dyDescent="0.25">
      <c r="A142" s="9" t="s">
        <v>241</v>
      </c>
      <c r="B142" s="112" t="s">
        <v>245</v>
      </c>
      <c r="C142" s="10"/>
      <c r="D142" s="10"/>
      <c r="E142" s="8"/>
      <c r="F142" s="83"/>
      <c r="G142" s="8"/>
      <c r="H142" s="8"/>
      <c r="I142" s="76">
        <v>1200</v>
      </c>
      <c r="J142" s="8">
        <v>0</v>
      </c>
      <c r="K142" s="10">
        <v>0</v>
      </c>
      <c r="L142" s="8">
        <v>0</v>
      </c>
      <c r="M142" s="83">
        <f t="shared" si="27"/>
        <v>1200</v>
      </c>
      <c r="N142" s="73">
        <v>0</v>
      </c>
      <c r="O142" s="73">
        <v>0</v>
      </c>
      <c r="P142" s="150">
        <f t="shared" si="29"/>
        <v>1200</v>
      </c>
    </row>
    <row r="143" spans="1:16" ht="25.85" customHeight="1" x14ac:dyDescent="0.25">
      <c r="A143" s="9" t="s">
        <v>226</v>
      </c>
      <c r="B143" s="112" t="s">
        <v>245</v>
      </c>
      <c r="C143" s="10">
        <f>40</f>
        <v>40</v>
      </c>
      <c r="D143" s="10">
        <v>0</v>
      </c>
      <c r="E143" s="8">
        <v>0</v>
      </c>
      <c r="F143" s="83">
        <f>SUM(C143:E143)</f>
        <v>40</v>
      </c>
      <c r="G143" s="8">
        <v>0</v>
      </c>
      <c r="H143" s="8">
        <v>0</v>
      </c>
      <c r="I143" s="8">
        <v>40</v>
      </c>
      <c r="J143" s="8">
        <v>0</v>
      </c>
      <c r="K143" s="8">
        <v>0</v>
      </c>
      <c r="L143" s="8">
        <v>0</v>
      </c>
      <c r="M143" s="83">
        <f t="shared" si="27"/>
        <v>40</v>
      </c>
      <c r="N143" s="73">
        <v>0</v>
      </c>
      <c r="O143" s="73">
        <v>0</v>
      </c>
      <c r="P143" s="150">
        <f t="shared" si="29"/>
        <v>40</v>
      </c>
    </row>
    <row r="144" spans="1:16" ht="14.95" customHeight="1" x14ac:dyDescent="0.25">
      <c r="A144" s="9" t="s">
        <v>306</v>
      </c>
      <c r="B144" s="112" t="s">
        <v>273</v>
      </c>
      <c r="C144" s="10"/>
      <c r="D144" s="10"/>
      <c r="E144" s="8"/>
      <c r="F144" s="83"/>
      <c r="G144" s="8"/>
      <c r="H144" s="8"/>
      <c r="I144" s="8">
        <v>0</v>
      </c>
      <c r="J144" s="8">
        <v>0</v>
      </c>
      <c r="K144" s="8">
        <v>0</v>
      </c>
      <c r="L144" s="8">
        <f>200</f>
        <v>200</v>
      </c>
      <c r="M144" s="83">
        <f>SUM(I144:L144)</f>
        <v>200</v>
      </c>
      <c r="N144" s="73">
        <v>0</v>
      </c>
      <c r="O144" s="73">
        <v>0</v>
      </c>
      <c r="P144" s="150">
        <f t="shared" si="29"/>
        <v>200</v>
      </c>
    </row>
    <row r="145" spans="1:16" ht="14.3" customHeight="1" x14ac:dyDescent="0.25">
      <c r="A145" s="9" t="s">
        <v>224</v>
      </c>
      <c r="B145" s="112" t="s">
        <v>245</v>
      </c>
      <c r="C145" s="10">
        <f>16</f>
        <v>16</v>
      </c>
      <c r="D145" s="10">
        <v>0</v>
      </c>
      <c r="E145" s="8">
        <v>0</v>
      </c>
      <c r="F145" s="83">
        <f>SUM(C145:E145)</f>
        <v>16</v>
      </c>
      <c r="G145" s="8">
        <v>0</v>
      </c>
      <c r="H145" s="8">
        <v>0</v>
      </c>
      <c r="I145" s="8">
        <v>16</v>
      </c>
      <c r="J145" s="8">
        <v>0</v>
      </c>
      <c r="K145" s="8">
        <v>0</v>
      </c>
      <c r="L145" s="8">
        <v>0</v>
      </c>
      <c r="M145" s="83">
        <f t="shared" si="27"/>
        <v>16</v>
      </c>
      <c r="N145" s="73">
        <v>0</v>
      </c>
      <c r="O145" s="73">
        <v>0</v>
      </c>
      <c r="P145" s="150">
        <f t="shared" si="29"/>
        <v>16</v>
      </c>
    </row>
    <row r="146" spans="1:16" ht="13.6" customHeight="1" x14ac:dyDescent="0.25">
      <c r="A146" s="9" t="s">
        <v>255</v>
      </c>
      <c r="B146" s="34" t="s">
        <v>245</v>
      </c>
      <c r="C146" s="10">
        <f>20</f>
        <v>20</v>
      </c>
      <c r="D146" s="10">
        <v>0</v>
      </c>
      <c r="E146" s="8">
        <v>0</v>
      </c>
      <c r="F146" s="83">
        <f>SUM(C146:E146)</f>
        <v>20</v>
      </c>
      <c r="G146" s="8">
        <v>0</v>
      </c>
      <c r="H146" s="8">
        <v>0</v>
      </c>
      <c r="I146" s="8">
        <v>20</v>
      </c>
      <c r="J146" s="8">
        <v>0</v>
      </c>
      <c r="K146" s="8">
        <v>0</v>
      </c>
      <c r="L146" s="8">
        <v>0</v>
      </c>
      <c r="M146" s="83">
        <f t="shared" si="27"/>
        <v>20</v>
      </c>
      <c r="N146" s="73">
        <v>0</v>
      </c>
      <c r="O146" s="73">
        <v>0</v>
      </c>
      <c r="P146" s="150">
        <f t="shared" si="29"/>
        <v>20</v>
      </c>
    </row>
    <row r="147" spans="1:16" ht="17" customHeight="1" x14ac:dyDescent="0.25">
      <c r="A147" s="9" t="s">
        <v>256</v>
      </c>
      <c r="B147" s="34" t="s">
        <v>245</v>
      </c>
      <c r="C147" s="10">
        <f>5</f>
        <v>5</v>
      </c>
      <c r="D147" s="10">
        <v>0</v>
      </c>
      <c r="E147" s="8">
        <v>0</v>
      </c>
      <c r="F147" s="83">
        <f>SUM(C147:E147)</f>
        <v>5</v>
      </c>
      <c r="G147" s="8">
        <v>0</v>
      </c>
      <c r="H147" s="8">
        <v>0</v>
      </c>
      <c r="I147" s="8">
        <v>10</v>
      </c>
      <c r="J147" s="8">
        <v>0</v>
      </c>
      <c r="K147" s="8">
        <v>0</v>
      </c>
      <c r="L147" s="8">
        <v>0</v>
      </c>
      <c r="M147" s="83">
        <f t="shared" si="27"/>
        <v>10</v>
      </c>
      <c r="N147" s="73">
        <v>0</v>
      </c>
      <c r="O147" s="73">
        <v>0</v>
      </c>
      <c r="P147" s="150">
        <f t="shared" si="29"/>
        <v>10</v>
      </c>
    </row>
    <row r="148" spans="1:16" ht="25.15" customHeight="1" x14ac:dyDescent="0.25">
      <c r="A148" s="9" t="s">
        <v>237</v>
      </c>
      <c r="B148" s="112" t="s">
        <v>245</v>
      </c>
      <c r="C148" s="10"/>
      <c r="D148" s="10"/>
      <c r="E148" s="8"/>
      <c r="F148" s="83">
        <v>0</v>
      </c>
      <c r="G148" s="8">
        <v>0</v>
      </c>
      <c r="H148" s="8">
        <f>14</f>
        <v>14</v>
      </c>
      <c r="I148" s="8">
        <v>100</v>
      </c>
      <c r="J148" s="8">
        <v>0</v>
      </c>
      <c r="K148" s="8">
        <v>0</v>
      </c>
      <c r="L148" s="8">
        <v>0</v>
      </c>
      <c r="M148" s="83">
        <f t="shared" si="27"/>
        <v>100</v>
      </c>
      <c r="N148" s="73">
        <v>0</v>
      </c>
      <c r="O148" s="73">
        <v>0</v>
      </c>
      <c r="P148" s="150">
        <f t="shared" si="29"/>
        <v>100</v>
      </c>
    </row>
    <row r="149" spans="1:16" x14ac:dyDescent="0.25">
      <c r="A149" s="9" t="s">
        <v>240</v>
      </c>
      <c r="B149" s="112" t="s">
        <v>245</v>
      </c>
      <c r="C149" s="10"/>
      <c r="D149" s="10"/>
      <c r="E149" s="8"/>
      <c r="F149" s="83"/>
      <c r="G149" s="8"/>
      <c r="H149" s="8"/>
      <c r="I149" s="76">
        <v>100</v>
      </c>
      <c r="J149" s="8">
        <v>0</v>
      </c>
      <c r="K149" s="8">
        <v>0</v>
      </c>
      <c r="L149" s="8">
        <v>0</v>
      </c>
      <c r="M149" s="83">
        <f t="shared" si="27"/>
        <v>100</v>
      </c>
      <c r="N149" s="73">
        <v>0</v>
      </c>
      <c r="O149" s="73">
        <v>0</v>
      </c>
      <c r="P149" s="150">
        <f t="shared" si="29"/>
        <v>100</v>
      </c>
    </row>
    <row r="150" spans="1:16" ht="14.95" customHeight="1" x14ac:dyDescent="0.25">
      <c r="A150" s="9" t="s">
        <v>93</v>
      </c>
      <c r="B150" s="112" t="s">
        <v>245</v>
      </c>
      <c r="C150" s="10">
        <v>0</v>
      </c>
      <c r="D150" s="10">
        <v>0</v>
      </c>
      <c r="E150" s="8">
        <v>0</v>
      </c>
      <c r="F150" s="83">
        <f t="shared" ref="F150:F158" si="30">SUM(C150:E150)</f>
        <v>0</v>
      </c>
      <c r="G150" s="8">
        <v>0</v>
      </c>
      <c r="H150" s="8">
        <v>0</v>
      </c>
      <c r="I150" s="8">
        <v>500</v>
      </c>
      <c r="J150" s="8">
        <v>0</v>
      </c>
      <c r="K150" s="8">
        <v>0</v>
      </c>
      <c r="L150" s="8">
        <v>0</v>
      </c>
      <c r="M150" s="83">
        <f t="shared" si="27"/>
        <v>500</v>
      </c>
      <c r="N150" s="73">
        <v>0</v>
      </c>
      <c r="O150" s="73">
        <v>0</v>
      </c>
      <c r="P150" s="150">
        <f t="shared" si="29"/>
        <v>500</v>
      </c>
    </row>
    <row r="151" spans="1:16" ht="14.95" customHeight="1" x14ac:dyDescent="0.25">
      <c r="A151" s="9" t="s">
        <v>94</v>
      </c>
      <c r="B151" s="112" t="s">
        <v>245</v>
      </c>
      <c r="C151" s="10">
        <v>0</v>
      </c>
      <c r="D151" s="10">
        <v>0</v>
      </c>
      <c r="E151" s="8">
        <v>0</v>
      </c>
      <c r="F151" s="83">
        <f t="shared" si="30"/>
        <v>0</v>
      </c>
      <c r="G151" s="8">
        <v>0</v>
      </c>
      <c r="H151" s="8">
        <v>0</v>
      </c>
      <c r="I151" s="8">
        <v>300</v>
      </c>
      <c r="J151" s="8">
        <v>0</v>
      </c>
      <c r="K151" s="8">
        <v>0</v>
      </c>
      <c r="L151" s="8">
        <v>0</v>
      </c>
      <c r="M151" s="83">
        <f t="shared" si="27"/>
        <v>300</v>
      </c>
      <c r="N151" s="73">
        <v>0</v>
      </c>
      <c r="O151" s="73">
        <v>0</v>
      </c>
      <c r="P151" s="150">
        <f t="shared" si="29"/>
        <v>300</v>
      </c>
    </row>
    <row r="152" spans="1:16" ht="25.15" customHeight="1" x14ac:dyDescent="0.25">
      <c r="A152" s="9" t="s">
        <v>264</v>
      </c>
      <c r="B152" s="112" t="s">
        <v>245</v>
      </c>
      <c r="C152" s="10">
        <f>10</f>
        <v>10</v>
      </c>
      <c r="D152" s="10">
        <v>0</v>
      </c>
      <c r="E152" s="8">
        <v>0</v>
      </c>
      <c r="F152" s="83">
        <f t="shared" si="30"/>
        <v>10</v>
      </c>
      <c r="G152" s="8">
        <v>0</v>
      </c>
      <c r="H152" s="8">
        <v>0</v>
      </c>
      <c r="I152" s="8">
        <v>15</v>
      </c>
      <c r="J152" s="8">
        <v>0</v>
      </c>
      <c r="K152" s="8">
        <v>0</v>
      </c>
      <c r="L152" s="8">
        <v>0</v>
      </c>
      <c r="M152" s="83">
        <f t="shared" si="27"/>
        <v>15</v>
      </c>
      <c r="N152" s="73">
        <v>0</v>
      </c>
      <c r="O152" s="73">
        <v>0</v>
      </c>
      <c r="P152" s="150">
        <f t="shared" si="29"/>
        <v>15</v>
      </c>
    </row>
    <row r="153" spans="1:16" ht="23.8" customHeight="1" x14ac:dyDescent="0.25">
      <c r="A153" s="9" t="s">
        <v>225</v>
      </c>
      <c r="B153" s="112" t="s">
        <v>245</v>
      </c>
      <c r="C153" s="10">
        <f>10</f>
        <v>10</v>
      </c>
      <c r="D153" s="10">
        <v>0</v>
      </c>
      <c r="E153" s="8">
        <v>0</v>
      </c>
      <c r="F153" s="83">
        <f t="shared" si="30"/>
        <v>10</v>
      </c>
      <c r="G153" s="8">
        <v>0</v>
      </c>
      <c r="H153" s="8">
        <v>0</v>
      </c>
      <c r="I153" s="8">
        <v>20</v>
      </c>
      <c r="J153" s="8">
        <v>0</v>
      </c>
      <c r="K153" s="8">
        <v>0</v>
      </c>
      <c r="L153" s="8">
        <v>0</v>
      </c>
      <c r="M153" s="83">
        <f t="shared" si="27"/>
        <v>20</v>
      </c>
      <c r="N153" s="73">
        <v>0</v>
      </c>
      <c r="O153" s="73">
        <v>0</v>
      </c>
      <c r="P153" s="150">
        <f>SUM(M153:O153)</f>
        <v>20</v>
      </c>
    </row>
    <row r="154" spans="1:16" ht="17" customHeight="1" x14ac:dyDescent="0.25">
      <c r="A154" s="9" t="s">
        <v>351</v>
      </c>
      <c r="B154" s="112" t="s">
        <v>352</v>
      </c>
      <c r="C154" s="10"/>
      <c r="D154" s="10"/>
      <c r="E154" s="8"/>
      <c r="F154" s="83"/>
      <c r="G154" s="8"/>
      <c r="H154" s="8"/>
      <c r="I154" s="8">
        <v>0</v>
      </c>
      <c r="J154" s="8"/>
      <c r="K154" s="8"/>
      <c r="L154" s="8"/>
      <c r="M154" s="83">
        <f>328</f>
        <v>328</v>
      </c>
      <c r="N154" s="73">
        <v>0</v>
      </c>
      <c r="O154" s="73">
        <v>0</v>
      </c>
      <c r="P154" s="150">
        <f t="shared" si="29"/>
        <v>328</v>
      </c>
    </row>
    <row r="155" spans="1:16" ht="25.15" customHeight="1" x14ac:dyDescent="0.25">
      <c r="A155" s="9" t="s">
        <v>364</v>
      </c>
      <c r="B155" s="112" t="s">
        <v>365</v>
      </c>
      <c r="C155" s="10"/>
      <c r="D155" s="10"/>
      <c r="E155" s="8"/>
      <c r="F155" s="83"/>
      <c r="G155" s="8"/>
      <c r="H155" s="8"/>
      <c r="I155" s="8">
        <v>0</v>
      </c>
      <c r="J155" s="8"/>
      <c r="K155" s="8"/>
      <c r="L155" s="8"/>
      <c r="M155" s="83">
        <v>0</v>
      </c>
      <c r="N155" s="73">
        <v>0</v>
      </c>
      <c r="O155" s="73">
        <f>68</f>
        <v>68</v>
      </c>
      <c r="P155" s="150">
        <f>SUM(M155:O155)</f>
        <v>68</v>
      </c>
    </row>
    <row r="156" spans="1:16" ht="24.45" customHeight="1" x14ac:dyDescent="0.25">
      <c r="A156" s="9" t="s">
        <v>319</v>
      </c>
      <c r="B156" s="112" t="s">
        <v>315</v>
      </c>
      <c r="C156" s="10"/>
      <c r="D156" s="10"/>
      <c r="E156" s="8"/>
      <c r="F156" s="83"/>
      <c r="G156" s="8"/>
      <c r="H156" s="8"/>
      <c r="I156" s="8">
        <v>0</v>
      </c>
      <c r="J156" s="8">
        <v>0</v>
      </c>
      <c r="K156" s="8">
        <v>0</v>
      </c>
      <c r="L156" s="8">
        <f>200</f>
        <v>200</v>
      </c>
      <c r="M156" s="83">
        <f>SUM(I156:L156)</f>
        <v>200</v>
      </c>
      <c r="N156" s="73">
        <v>0</v>
      </c>
      <c r="O156" s="73">
        <v>0</v>
      </c>
      <c r="P156" s="150">
        <f t="shared" si="29"/>
        <v>200</v>
      </c>
    </row>
    <row r="157" spans="1:16" ht="14.95" customHeight="1" x14ac:dyDescent="0.25">
      <c r="A157" s="35" t="s">
        <v>95</v>
      </c>
      <c r="B157" s="112" t="s">
        <v>245</v>
      </c>
      <c r="C157" s="10">
        <v>0</v>
      </c>
      <c r="D157" s="10">
        <v>0</v>
      </c>
      <c r="E157" s="8">
        <v>0</v>
      </c>
      <c r="F157" s="83">
        <f t="shared" si="30"/>
        <v>0</v>
      </c>
      <c r="G157" s="8">
        <v>0</v>
      </c>
      <c r="H157" s="8">
        <v>0</v>
      </c>
      <c r="I157" s="8">
        <v>700</v>
      </c>
      <c r="J157" s="8">
        <v>0</v>
      </c>
      <c r="K157" s="8">
        <v>0</v>
      </c>
      <c r="L157" s="8">
        <v>0</v>
      </c>
      <c r="M157" s="83">
        <f t="shared" si="27"/>
        <v>700</v>
      </c>
      <c r="N157" s="73">
        <v>0</v>
      </c>
      <c r="O157" s="73">
        <v>0</v>
      </c>
      <c r="P157" s="150">
        <f t="shared" si="29"/>
        <v>700</v>
      </c>
    </row>
    <row r="158" spans="1:16" ht="12.25" customHeight="1" x14ac:dyDescent="0.25">
      <c r="A158" s="35" t="s">
        <v>96</v>
      </c>
      <c r="B158" s="112" t="s">
        <v>245</v>
      </c>
      <c r="C158" s="10">
        <v>0</v>
      </c>
      <c r="D158" s="10">
        <v>0</v>
      </c>
      <c r="E158" s="8">
        <v>0</v>
      </c>
      <c r="F158" s="83">
        <f t="shared" si="30"/>
        <v>0</v>
      </c>
      <c r="G158" s="8">
        <v>0</v>
      </c>
      <c r="H158" s="8">
        <v>0</v>
      </c>
      <c r="I158" s="8">
        <v>60</v>
      </c>
      <c r="J158" s="8">
        <v>0</v>
      </c>
      <c r="K158" s="8">
        <v>0</v>
      </c>
      <c r="L158" s="8">
        <v>0</v>
      </c>
      <c r="M158" s="83">
        <f t="shared" si="27"/>
        <v>60</v>
      </c>
      <c r="N158" s="73">
        <v>0</v>
      </c>
      <c r="O158" s="73">
        <v>0</v>
      </c>
      <c r="P158" s="150">
        <f t="shared" si="29"/>
        <v>60</v>
      </c>
    </row>
    <row r="159" spans="1:16" ht="14.3" customHeight="1" x14ac:dyDescent="0.25">
      <c r="A159" s="35" t="s">
        <v>242</v>
      </c>
      <c r="B159" s="112" t="s">
        <v>245</v>
      </c>
      <c r="C159" s="10"/>
      <c r="D159" s="10"/>
      <c r="E159" s="8"/>
      <c r="F159" s="83"/>
      <c r="G159" s="8"/>
      <c r="H159" s="8"/>
      <c r="I159" s="8">
        <v>6.5</v>
      </c>
      <c r="J159" s="8">
        <v>0</v>
      </c>
      <c r="K159" s="8">
        <v>0</v>
      </c>
      <c r="L159" s="8">
        <v>0</v>
      </c>
      <c r="M159" s="83">
        <f>SUM(I159:L159)</f>
        <v>6.5</v>
      </c>
      <c r="N159" s="73">
        <v>0</v>
      </c>
      <c r="O159" s="73">
        <v>0</v>
      </c>
      <c r="P159" s="150">
        <f t="shared" si="29"/>
        <v>6.5</v>
      </c>
    </row>
    <row r="160" spans="1:16" ht="14.3" customHeight="1" x14ac:dyDescent="0.25">
      <c r="A160" s="9" t="s">
        <v>97</v>
      </c>
      <c r="B160" s="112" t="s">
        <v>245</v>
      </c>
      <c r="C160" s="10">
        <v>0</v>
      </c>
      <c r="D160" s="10">
        <v>0</v>
      </c>
      <c r="E160" s="8">
        <v>0</v>
      </c>
      <c r="F160" s="83">
        <f>SUM(C160:E160)</f>
        <v>0</v>
      </c>
      <c r="G160" s="8">
        <v>0</v>
      </c>
      <c r="H160" s="8">
        <v>0</v>
      </c>
      <c r="I160" s="8">
        <v>650</v>
      </c>
      <c r="J160" s="8">
        <v>0</v>
      </c>
      <c r="K160" s="8">
        <v>0</v>
      </c>
      <c r="L160" s="8">
        <v>0</v>
      </c>
      <c r="M160" s="83">
        <f t="shared" ref="M160:M237" si="31">SUM(I160:L160)</f>
        <v>650</v>
      </c>
      <c r="N160" s="73">
        <v>0</v>
      </c>
      <c r="O160" s="73">
        <v>0</v>
      </c>
      <c r="P160" s="150">
        <f t="shared" si="29"/>
        <v>650</v>
      </c>
    </row>
    <row r="161" spans="1:16" ht="16.3" customHeight="1" x14ac:dyDescent="0.25">
      <c r="A161" s="11" t="s">
        <v>267</v>
      </c>
      <c r="B161" s="112" t="s">
        <v>245</v>
      </c>
      <c r="C161" s="12"/>
      <c r="D161" s="12"/>
      <c r="E161" s="15"/>
      <c r="F161" s="212"/>
      <c r="G161" s="15"/>
      <c r="H161" s="15"/>
      <c r="I161" s="10">
        <v>0</v>
      </c>
      <c r="J161" s="10">
        <f>150</f>
        <v>150</v>
      </c>
      <c r="K161" s="10">
        <v>0</v>
      </c>
      <c r="L161" s="8">
        <v>0</v>
      </c>
      <c r="M161" s="83">
        <f t="shared" si="31"/>
        <v>150</v>
      </c>
      <c r="N161" s="73">
        <v>0</v>
      </c>
      <c r="O161" s="73">
        <v>0</v>
      </c>
      <c r="P161" s="150">
        <f t="shared" si="29"/>
        <v>150</v>
      </c>
    </row>
    <row r="162" spans="1:16" ht="25.85" customHeight="1" x14ac:dyDescent="0.25">
      <c r="A162" s="11" t="s">
        <v>268</v>
      </c>
      <c r="B162" s="112" t="s">
        <v>245</v>
      </c>
      <c r="C162" s="12"/>
      <c r="D162" s="12"/>
      <c r="E162" s="15"/>
      <c r="F162" s="212"/>
      <c r="G162" s="15"/>
      <c r="H162" s="15"/>
      <c r="I162" s="8">
        <v>0</v>
      </c>
      <c r="J162" s="8">
        <f>50</f>
        <v>50</v>
      </c>
      <c r="K162" s="8">
        <v>0</v>
      </c>
      <c r="L162" s="8">
        <v>0</v>
      </c>
      <c r="M162" s="83">
        <f t="shared" si="31"/>
        <v>50</v>
      </c>
      <c r="N162" s="73">
        <v>0</v>
      </c>
      <c r="O162" s="73">
        <v>0</v>
      </c>
      <c r="P162" s="150">
        <f t="shared" si="29"/>
        <v>50</v>
      </c>
    </row>
    <row r="163" spans="1:16" ht="25.85" customHeight="1" x14ac:dyDescent="0.25">
      <c r="A163" s="11" t="s">
        <v>362</v>
      </c>
      <c r="B163" s="112" t="s">
        <v>363</v>
      </c>
      <c r="C163" s="12"/>
      <c r="D163" s="12"/>
      <c r="E163" s="15"/>
      <c r="F163" s="212"/>
      <c r="G163" s="15"/>
      <c r="H163" s="15"/>
      <c r="I163" s="8">
        <v>0</v>
      </c>
      <c r="J163" s="8"/>
      <c r="K163" s="8"/>
      <c r="L163" s="8"/>
      <c r="M163" s="83">
        <v>0</v>
      </c>
      <c r="N163" s="73">
        <v>0</v>
      </c>
      <c r="O163" s="73">
        <f>50</f>
        <v>50</v>
      </c>
      <c r="P163" s="150">
        <f>SUM(M163:O163)</f>
        <v>50</v>
      </c>
    </row>
    <row r="164" spans="1:16" ht="24.45" customHeight="1" x14ac:dyDescent="0.25">
      <c r="A164" s="9" t="s">
        <v>281</v>
      </c>
      <c r="B164" s="112" t="s">
        <v>245</v>
      </c>
      <c r="C164" s="10"/>
      <c r="D164" s="10"/>
      <c r="E164" s="8"/>
      <c r="F164" s="83"/>
      <c r="G164" s="8"/>
      <c r="H164" s="8"/>
      <c r="I164" s="8">
        <v>0</v>
      </c>
      <c r="J164" s="8">
        <v>0</v>
      </c>
      <c r="K164" s="8">
        <f>450</f>
        <v>450</v>
      </c>
      <c r="L164" s="8">
        <v>0</v>
      </c>
      <c r="M164" s="83">
        <f t="shared" si="31"/>
        <v>450</v>
      </c>
      <c r="N164" s="73">
        <v>0</v>
      </c>
      <c r="O164" s="73">
        <v>0</v>
      </c>
      <c r="P164" s="150">
        <f t="shared" si="29"/>
        <v>450</v>
      </c>
    </row>
    <row r="165" spans="1:16" ht="25.85" customHeight="1" x14ac:dyDescent="0.25">
      <c r="A165" s="9" t="s">
        <v>335</v>
      </c>
      <c r="B165" s="112" t="s">
        <v>337</v>
      </c>
      <c r="C165" s="10"/>
      <c r="D165" s="10"/>
      <c r="E165" s="10"/>
      <c r="F165" s="92"/>
      <c r="G165" s="10"/>
      <c r="H165" s="10"/>
      <c r="I165" s="10">
        <v>0</v>
      </c>
      <c r="J165" s="10"/>
      <c r="K165" s="10"/>
      <c r="L165" s="10"/>
      <c r="M165" s="92">
        <v>0</v>
      </c>
      <c r="N165" s="73">
        <v>600</v>
      </c>
      <c r="O165" s="73">
        <v>0</v>
      </c>
      <c r="P165" s="150">
        <f t="shared" si="29"/>
        <v>600</v>
      </c>
    </row>
    <row r="166" spans="1:16" ht="23.8" customHeight="1" x14ac:dyDescent="0.25">
      <c r="A166" s="14" t="s">
        <v>336</v>
      </c>
      <c r="B166" s="158" t="s">
        <v>338</v>
      </c>
      <c r="C166" s="15"/>
      <c r="D166" s="15"/>
      <c r="E166" s="15"/>
      <c r="F166" s="212"/>
      <c r="G166" s="15"/>
      <c r="H166" s="15"/>
      <c r="I166" s="15">
        <v>0</v>
      </c>
      <c r="J166" s="15"/>
      <c r="K166" s="15"/>
      <c r="L166" s="15"/>
      <c r="M166" s="212">
        <v>0</v>
      </c>
      <c r="N166" s="166">
        <v>300</v>
      </c>
      <c r="O166" s="166">
        <v>0</v>
      </c>
      <c r="P166" s="150">
        <f t="shared" si="29"/>
        <v>300</v>
      </c>
    </row>
    <row r="167" spans="1:16" ht="14.3" customHeight="1" thickBot="1" x14ac:dyDescent="0.3">
      <c r="A167" s="36" t="s">
        <v>99</v>
      </c>
      <c r="B167" s="51"/>
      <c r="C167" s="12">
        <f>-130-107.5</f>
        <v>-237.5</v>
      </c>
      <c r="D167" s="12">
        <v>-4120.04</v>
      </c>
      <c r="E167" s="12">
        <f>67.31+27.5-35-738.84</f>
        <v>-679.03</v>
      </c>
      <c r="F167" s="94">
        <f>SUM(C167:E167)-102.35</f>
        <v>-5138.92</v>
      </c>
      <c r="G167" s="12">
        <v>1388</v>
      </c>
      <c r="H167" s="12">
        <f>-360-14+318.64</f>
        <v>-55.360000000000014</v>
      </c>
      <c r="I167" s="144">
        <v>29346</v>
      </c>
      <c r="J167" s="12">
        <f>100+2083.62-140</f>
        <v>2043.62</v>
      </c>
      <c r="K167" s="12">
        <f>-6190.27</f>
        <v>-6190.27</v>
      </c>
      <c r="L167" s="12">
        <f>55.16-60-200</f>
        <v>-204.84</v>
      </c>
      <c r="M167" s="94">
        <f>SUM(I167:L167)-60</f>
        <v>24934.51</v>
      </c>
      <c r="N167" s="168">
        <v>-1568</v>
      </c>
      <c r="O167" s="168">
        <f>790.37</f>
        <v>790.37</v>
      </c>
      <c r="P167" s="151">
        <f>SUM(M167:O167)</f>
        <v>24156.879999999997</v>
      </c>
    </row>
    <row r="168" spans="1:16" ht="15.65" customHeight="1" thickBot="1" x14ac:dyDescent="0.3">
      <c r="A168" s="37" t="s">
        <v>100</v>
      </c>
      <c r="B168" s="32"/>
      <c r="C168" s="24">
        <f t="shared" ref="C168:H168" si="32">SUM(C170:C181)</f>
        <v>63.6</v>
      </c>
      <c r="D168" s="24">
        <f t="shared" si="32"/>
        <v>12032</v>
      </c>
      <c r="E168" s="24">
        <f t="shared" si="32"/>
        <v>9426.0499999999993</v>
      </c>
      <c r="F168" s="93">
        <f t="shared" si="32"/>
        <v>21411.440000000002</v>
      </c>
      <c r="G168" s="24">
        <f t="shared" si="32"/>
        <v>5424.84</v>
      </c>
      <c r="H168" s="24">
        <f t="shared" si="32"/>
        <v>14546.47</v>
      </c>
      <c r="I168" s="24">
        <f t="shared" ref="I168:N168" si="33">SUM(I170:I181)</f>
        <v>366228.56</v>
      </c>
      <c r="J168" s="24">
        <f t="shared" si="33"/>
        <v>-26.490000000000002</v>
      </c>
      <c r="K168" s="24">
        <f t="shared" si="33"/>
        <v>13554</v>
      </c>
      <c r="L168" s="24">
        <f t="shared" si="33"/>
        <v>-2475.42</v>
      </c>
      <c r="M168" s="93">
        <f t="shared" si="33"/>
        <v>377274.99</v>
      </c>
      <c r="N168" s="122">
        <f t="shared" si="33"/>
        <v>9400</v>
      </c>
      <c r="O168" s="122">
        <f>SUM(O170:O181)</f>
        <v>1843.6000000000001</v>
      </c>
      <c r="P168" s="141">
        <f>SUM(M168:O168)</f>
        <v>388518.58999999997</v>
      </c>
    </row>
    <row r="169" spans="1:16" ht="11.55" customHeight="1" x14ac:dyDescent="0.25">
      <c r="A169" s="38" t="s">
        <v>24</v>
      </c>
      <c r="B169" s="104"/>
      <c r="C169" s="8"/>
      <c r="D169" s="8"/>
      <c r="E169" s="8"/>
      <c r="F169" s="83"/>
      <c r="G169" s="8"/>
      <c r="H169" s="8"/>
      <c r="I169" s="8"/>
      <c r="J169" s="8"/>
      <c r="K169" s="8"/>
      <c r="L169" s="8"/>
      <c r="M169" s="83"/>
      <c r="N169" s="72"/>
      <c r="O169" s="72"/>
      <c r="P169" s="152"/>
    </row>
    <row r="170" spans="1:16" ht="14.95" customHeight="1" x14ac:dyDescent="0.25">
      <c r="A170" s="35" t="s">
        <v>26</v>
      </c>
      <c r="B170" s="34"/>
      <c r="C170" s="10">
        <f>2.6</f>
        <v>2.6</v>
      </c>
      <c r="D170" s="10">
        <v>6410</v>
      </c>
      <c r="E170" s="10">
        <f>2.6+45.11+4180</f>
        <v>4227.71</v>
      </c>
      <c r="F170" s="83">
        <f>SUM(C170:E170)-110.21</f>
        <v>10530.100000000002</v>
      </c>
      <c r="G170" s="8">
        <v>1543</v>
      </c>
      <c r="H170" s="8">
        <f>13862+34.47</f>
        <v>13896.47</v>
      </c>
      <c r="I170" s="8">
        <v>85621</v>
      </c>
      <c r="J170" s="8">
        <f>-105+18</f>
        <v>-87</v>
      </c>
      <c r="K170" s="8">
        <f>9829</f>
        <v>9829</v>
      </c>
      <c r="L170" s="8">
        <f>1607.8-134.51-2294.78-2026.93</f>
        <v>-2848.42</v>
      </c>
      <c r="M170" s="83">
        <f>SUM(I170:L170)+169.34</f>
        <v>92683.92</v>
      </c>
      <c r="N170" s="73">
        <v>7600</v>
      </c>
      <c r="O170" s="73">
        <f>-30.06+1417.66</f>
        <v>1387.6000000000001</v>
      </c>
      <c r="P170" s="150">
        <f t="shared" si="29"/>
        <v>101671.52</v>
      </c>
    </row>
    <row r="171" spans="1:16" ht="17.7" customHeight="1" x14ac:dyDescent="0.25">
      <c r="A171" s="35" t="s">
        <v>200</v>
      </c>
      <c r="B171" s="115" t="s">
        <v>245</v>
      </c>
      <c r="C171" s="10">
        <v>0</v>
      </c>
      <c r="D171" s="10">
        <v>6000</v>
      </c>
      <c r="E171" s="10">
        <v>0</v>
      </c>
      <c r="F171" s="83">
        <f t="shared" ref="F171:F181" si="34">SUM(C171:E171)</f>
        <v>6000</v>
      </c>
      <c r="G171" s="8">
        <v>0</v>
      </c>
      <c r="H171" s="8">
        <v>0</v>
      </c>
      <c r="I171" s="8">
        <v>147429</v>
      </c>
      <c r="J171" s="8">
        <v>0</v>
      </c>
      <c r="K171" s="8">
        <v>0</v>
      </c>
      <c r="L171" s="8">
        <v>0</v>
      </c>
      <c r="M171" s="83">
        <f t="shared" si="31"/>
        <v>147429</v>
      </c>
      <c r="N171" s="73">
        <v>0</v>
      </c>
      <c r="O171" s="73">
        <v>0</v>
      </c>
      <c r="P171" s="150">
        <f>SUM(M171:O171)</f>
        <v>147429</v>
      </c>
    </row>
    <row r="172" spans="1:16" ht="14.95" customHeight="1" x14ac:dyDescent="0.25">
      <c r="A172" s="35" t="s">
        <v>201</v>
      </c>
      <c r="B172" s="115" t="s">
        <v>245</v>
      </c>
      <c r="C172" s="10">
        <v>0</v>
      </c>
      <c r="D172" s="10">
        <v>0</v>
      </c>
      <c r="E172" s="10">
        <f>1965.34</f>
        <v>1965.34</v>
      </c>
      <c r="F172" s="83">
        <f t="shared" si="34"/>
        <v>1965.34</v>
      </c>
      <c r="G172" s="8">
        <v>0</v>
      </c>
      <c r="H172" s="8">
        <v>0</v>
      </c>
      <c r="I172" s="8">
        <v>29600</v>
      </c>
      <c r="J172" s="8">
        <f>60.51</f>
        <v>60.51</v>
      </c>
      <c r="K172" s="10">
        <v>0</v>
      </c>
      <c r="L172" s="8">
        <v>0</v>
      </c>
      <c r="M172" s="83">
        <f t="shared" si="31"/>
        <v>29660.51</v>
      </c>
      <c r="N172" s="73">
        <v>0</v>
      </c>
      <c r="O172" s="73">
        <v>0</v>
      </c>
      <c r="P172" s="150">
        <f t="shared" si="29"/>
        <v>29660.51</v>
      </c>
    </row>
    <row r="173" spans="1:16" ht="14.95" customHeight="1" x14ac:dyDescent="0.25">
      <c r="A173" s="35" t="s">
        <v>101</v>
      </c>
      <c r="B173" s="115" t="s">
        <v>245</v>
      </c>
      <c r="C173" s="10">
        <v>0</v>
      </c>
      <c r="D173" s="10">
        <v>0</v>
      </c>
      <c r="E173" s="10">
        <v>0</v>
      </c>
      <c r="F173" s="83">
        <f t="shared" si="34"/>
        <v>0</v>
      </c>
      <c r="G173" s="8">
        <v>0</v>
      </c>
      <c r="H173" s="8">
        <v>0</v>
      </c>
      <c r="I173" s="8">
        <v>245</v>
      </c>
      <c r="J173" s="8">
        <v>0</v>
      </c>
      <c r="K173" s="8">
        <v>0</v>
      </c>
      <c r="L173" s="8">
        <f>15</f>
        <v>15</v>
      </c>
      <c r="M173" s="83">
        <f t="shared" si="31"/>
        <v>260</v>
      </c>
      <c r="N173" s="73">
        <v>0</v>
      </c>
      <c r="O173" s="73">
        <v>0</v>
      </c>
      <c r="P173" s="150">
        <f t="shared" si="29"/>
        <v>260</v>
      </c>
    </row>
    <row r="174" spans="1:16" ht="16.3" customHeight="1" x14ac:dyDescent="0.25">
      <c r="A174" s="35" t="s">
        <v>102</v>
      </c>
      <c r="B174" s="115" t="s">
        <v>245</v>
      </c>
      <c r="C174" s="10">
        <v>0</v>
      </c>
      <c r="D174" s="10">
        <v>0</v>
      </c>
      <c r="E174" s="10">
        <v>0</v>
      </c>
      <c r="F174" s="83">
        <f t="shared" si="34"/>
        <v>0</v>
      </c>
      <c r="G174" s="8">
        <v>0</v>
      </c>
      <c r="H174" s="8">
        <v>0</v>
      </c>
      <c r="I174" s="8">
        <v>204</v>
      </c>
      <c r="J174" s="8">
        <v>0</v>
      </c>
      <c r="K174" s="8">
        <v>0</v>
      </c>
      <c r="L174" s="8">
        <f>2</f>
        <v>2</v>
      </c>
      <c r="M174" s="83">
        <f t="shared" si="31"/>
        <v>206</v>
      </c>
      <c r="N174" s="73">
        <v>0</v>
      </c>
      <c r="O174" s="73">
        <v>0</v>
      </c>
      <c r="P174" s="150">
        <f t="shared" si="29"/>
        <v>206</v>
      </c>
    </row>
    <row r="175" spans="1:16" ht="14.95" customHeight="1" x14ac:dyDescent="0.25">
      <c r="A175" s="35" t="s">
        <v>103</v>
      </c>
      <c r="B175" s="115" t="s">
        <v>245</v>
      </c>
      <c r="C175" s="10">
        <v>0</v>
      </c>
      <c r="D175" s="10">
        <v>0</v>
      </c>
      <c r="E175" s="10">
        <v>0</v>
      </c>
      <c r="F175" s="83">
        <f t="shared" si="34"/>
        <v>0</v>
      </c>
      <c r="G175" s="8">
        <v>0</v>
      </c>
      <c r="H175" s="8">
        <v>0</v>
      </c>
      <c r="I175" s="8">
        <v>1126</v>
      </c>
      <c r="J175" s="8">
        <v>0</v>
      </c>
      <c r="K175" s="8">
        <v>0</v>
      </c>
      <c r="L175" s="8">
        <f>56</f>
        <v>56</v>
      </c>
      <c r="M175" s="83">
        <f t="shared" si="31"/>
        <v>1182</v>
      </c>
      <c r="N175" s="73">
        <v>0</v>
      </c>
      <c r="O175" s="73">
        <v>0</v>
      </c>
      <c r="P175" s="150">
        <f t="shared" si="29"/>
        <v>1182</v>
      </c>
    </row>
    <row r="176" spans="1:16" ht="14.95" customHeight="1" x14ac:dyDescent="0.25">
      <c r="A176" s="35" t="s">
        <v>104</v>
      </c>
      <c r="B176" s="115" t="s">
        <v>245</v>
      </c>
      <c r="C176" s="10">
        <v>0</v>
      </c>
      <c r="D176" s="10">
        <v>0</v>
      </c>
      <c r="E176" s="10">
        <v>0</v>
      </c>
      <c r="F176" s="83">
        <f t="shared" si="34"/>
        <v>0</v>
      </c>
      <c r="G176" s="8">
        <v>0</v>
      </c>
      <c r="H176" s="8">
        <v>0</v>
      </c>
      <c r="I176" s="8">
        <v>298</v>
      </c>
      <c r="J176" s="8">
        <v>0</v>
      </c>
      <c r="K176" s="8">
        <v>0</v>
      </c>
      <c r="L176" s="8">
        <v>0</v>
      </c>
      <c r="M176" s="83">
        <f t="shared" si="31"/>
        <v>298</v>
      </c>
      <c r="N176" s="73">
        <v>0</v>
      </c>
      <c r="O176" s="73">
        <v>0</v>
      </c>
      <c r="P176" s="150">
        <f>SUM(M176:O176)</f>
        <v>298</v>
      </c>
    </row>
    <row r="177" spans="1:16" ht="24.45" customHeight="1" x14ac:dyDescent="0.25">
      <c r="A177" s="9" t="s">
        <v>105</v>
      </c>
      <c r="B177" s="115" t="s">
        <v>245</v>
      </c>
      <c r="C177" s="10">
        <v>0</v>
      </c>
      <c r="D177" s="10">
        <v>0</v>
      </c>
      <c r="E177" s="10">
        <v>0</v>
      </c>
      <c r="F177" s="83">
        <f t="shared" si="34"/>
        <v>0</v>
      </c>
      <c r="G177" s="8">
        <v>0</v>
      </c>
      <c r="H177" s="8">
        <v>0</v>
      </c>
      <c r="I177" s="8">
        <v>162</v>
      </c>
      <c r="J177" s="8">
        <v>0</v>
      </c>
      <c r="K177" s="8">
        <v>0</v>
      </c>
      <c r="L177" s="8">
        <f>-73</f>
        <v>-73</v>
      </c>
      <c r="M177" s="83">
        <f t="shared" si="31"/>
        <v>89</v>
      </c>
      <c r="N177" s="73">
        <v>0</v>
      </c>
      <c r="O177" s="73">
        <v>0</v>
      </c>
      <c r="P177" s="150">
        <f>SUM(M177:O177)</f>
        <v>89</v>
      </c>
    </row>
    <row r="178" spans="1:16" ht="26.5" customHeight="1" x14ac:dyDescent="0.25">
      <c r="A178" s="9" t="s">
        <v>283</v>
      </c>
      <c r="B178" s="34" t="s">
        <v>282</v>
      </c>
      <c r="C178" s="10">
        <v>0</v>
      </c>
      <c r="D178" s="10">
        <v>-930</v>
      </c>
      <c r="E178" s="10">
        <v>0</v>
      </c>
      <c r="F178" s="83">
        <f t="shared" si="34"/>
        <v>-930</v>
      </c>
      <c r="G178" s="8">
        <v>0</v>
      </c>
      <c r="H178" s="8">
        <v>0</v>
      </c>
      <c r="I178" s="8">
        <v>0</v>
      </c>
      <c r="J178" s="8">
        <v>0</v>
      </c>
      <c r="K178" s="8">
        <f>1000</f>
        <v>1000</v>
      </c>
      <c r="L178" s="8">
        <v>0</v>
      </c>
      <c r="M178" s="83">
        <f t="shared" si="31"/>
        <v>1000</v>
      </c>
      <c r="N178" s="73">
        <v>1600</v>
      </c>
      <c r="O178" s="73">
        <v>0</v>
      </c>
      <c r="P178" s="150">
        <f t="shared" si="29"/>
        <v>2600</v>
      </c>
    </row>
    <row r="179" spans="1:16" ht="25.85" customHeight="1" x14ac:dyDescent="0.25">
      <c r="A179" s="11" t="s">
        <v>277</v>
      </c>
      <c r="B179" s="51" t="s">
        <v>259</v>
      </c>
      <c r="C179" s="12"/>
      <c r="D179" s="12"/>
      <c r="E179" s="12"/>
      <c r="F179" s="212"/>
      <c r="G179" s="15"/>
      <c r="H179" s="15"/>
      <c r="I179" s="10">
        <v>0</v>
      </c>
      <c r="J179" s="10">
        <v>0</v>
      </c>
      <c r="K179" s="10">
        <v>500</v>
      </c>
      <c r="L179" s="8">
        <v>0</v>
      </c>
      <c r="M179" s="83">
        <f t="shared" si="31"/>
        <v>500</v>
      </c>
      <c r="N179" s="73">
        <v>0</v>
      </c>
      <c r="O179" s="73">
        <v>0</v>
      </c>
      <c r="P179" s="150">
        <f>SUM(M179:O179)</f>
        <v>500</v>
      </c>
    </row>
    <row r="180" spans="1:16" ht="26.5" customHeight="1" x14ac:dyDescent="0.25">
      <c r="A180" s="11" t="s">
        <v>328</v>
      </c>
      <c r="B180" s="149" t="s">
        <v>329</v>
      </c>
      <c r="C180" s="12"/>
      <c r="D180" s="12"/>
      <c r="E180" s="12"/>
      <c r="F180" s="212"/>
      <c r="G180" s="15"/>
      <c r="H180" s="15"/>
      <c r="I180" s="12">
        <v>0</v>
      </c>
      <c r="J180" s="12"/>
      <c r="K180" s="12"/>
      <c r="L180" s="15"/>
      <c r="M180" s="212">
        <v>0</v>
      </c>
      <c r="N180" s="168">
        <v>200</v>
      </c>
      <c r="O180" s="168">
        <v>0</v>
      </c>
      <c r="P180" s="150">
        <f>SUM(M180:O180)</f>
        <v>200</v>
      </c>
    </row>
    <row r="181" spans="1:16" ht="14.95" customHeight="1" thickBot="1" x14ac:dyDescent="0.3">
      <c r="A181" s="11" t="s">
        <v>106</v>
      </c>
      <c r="B181" s="51"/>
      <c r="C181" s="12">
        <f>61</f>
        <v>61</v>
      </c>
      <c r="D181" s="12">
        <v>552</v>
      </c>
      <c r="E181" s="12">
        <f>33+3200</f>
        <v>3233</v>
      </c>
      <c r="F181" s="94">
        <f t="shared" si="34"/>
        <v>3846</v>
      </c>
      <c r="G181" s="12">
        <v>3881.84</v>
      </c>
      <c r="H181" s="12">
        <f>650</f>
        <v>650</v>
      </c>
      <c r="I181" s="12">
        <v>101543.56</v>
      </c>
      <c r="J181" s="12">
        <v>0</v>
      </c>
      <c r="K181" s="12">
        <f>2225</f>
        <v>2225</v>
      </c>
      <c r="L181" s="12">
        <f>303+70</f>
        <v>373</v>
      </c>
      <c r="M181" s="94">
        <f>SUM(I181:L181)-175</f>
        <v>103966.56</v>
      </c>
      <c r="N181" s="168">
        <v>0</v>
      </c>
      <c r="O181" s="168">
        <f>456</f>
        <v>456</v>
      </c>
      <c r="P181" s="151">
        <f>SUM(M181:O181)</f>
        <v>104422.56</v>
      </c>
    </row>
    <row r="182" spans="1:16" ht="17" customHeight="1" thickBot="1" x14ac:dyDescent="0.3">
      <c r="A182" s="37" t="s">
        <v>107</v>
      </c>
      <c r="B182" s="32"/>
      <c r="C182" s="24">
        <f t="shared" ref="C182:H182" si="35">SUM(C184:C190)</f>
        <v>0</v>
      </c>
      <c r="D182" s="24">
        <f t="shared" si="35"/>
        <v>4210</v>
      </c>
      <c r="E182" s="24">
        <f t="shared" si="35"/>
        <v>524.67000000000007</v>
      </c>
      <c r="F182" s="93">
        <f t="shared" si="35"/>
        <v>4734.67</v>
      </c>
      <c r="G182" s="24">
        <f t="shared" si="35"/>
        <v>0</v>
      </c>
      <c r="H182" s="24">
        <f t="shared" si="35"/>
        <v>280.10000000000002</v>
      </c>
      <c r="I182" s="24">
        <f t="shared" ref="I182:N182" si="36">SUM(I184:I190)</f>
        <v>165941</v>
      </c>
      <c r="J182" s="24">
        <f t="shared" si="36"/>
        <v>0</v>
      </c>
      <c r="K182" s="24">
        <f t="shared" si="36"/>
        <v>6700</v>
      </c>
      <c r="L182" s="24">
        <f t="shared" si="36"/>
        <v>53.989999999999995</v>
      </c>
      <c r="M182" s="93">
        <f t="shared" si="36"/>
        <v>172694.99</v>
      </c>
      <c r="N182" s="122">
        <f t="shared" si="36"/>
        <v>6.7</v>
      </c>
      <c r="O182" s="122">
        <f>SUM(O184:O190)</f>
        <v>-57</v>
      </c>
      <c r="P182" s="141">
        <f t="shared" ref="P182:P240" si="37">SUM(M182:O182)</f>
        <v>172644.69</v>
      </c>
    </row>
    <row r="183" spans="1:16" ht="14.3" customHeight="1" x14ac:dyDescent="0.25">
      <c r="A183" s="38" t="s">
        <v>24</v>
      </c>
      <c r="B183" s="104"/>
      <c r="C183" s="8"/>
      <c r="D183" s="8"/>
      <c r="E183" s="8"/>
      <c r="F183" s="83"/>
      <c r="G183" s="8"/>
      <c r="H183" s="8"/>
      <c r="I183" s="8"/>
      <c r="J183" s="8"/>
      <c r="K183" s="8"/>
      <c r="L183" s="8"/>
      <c r="M183" s="83"/>
      <c r="N183" s="72"/>
      <c r="O183" s="72"/>
      <c r="P183" s="154"/>
    </row>
    <row r="184" spans="1:16" ht="16.3" customHeight="1" x14ac:dyDescent="0.25">
      <c r="A184" s="35" t="s">
        <v>26</v>
      </c>
      <c r="B184" s="34"/>
      <c r="C184" s="10">
        <v>0</v>
      </c>
      <c r="D184" s="10">
        <v>0</v>
      </c>
      <c r="E184" s="10">
        <f>522.2</f>
        <v>522.20000000000005</v>
      </c>
      <c r="F184" s="83">
        <f t="shared" ref="F184:F190" si="38">SUM(C184:E184)</f>
        <v>522.20000000000005</v>
      </c>
      <c r="G184" s="8">
        <v>0</v>
      </c>
      <c r="H184" s="8">
        <f>250+82.54</f>
        <v>332.54</v>
      </c>
      <c r="I184" s="8">
        <v>4240</v>
      </c>
      <c r="J184" s="8">
        <v>0</v>
      </c>
      <c r="K184" s="8">
        <v>0</v>
      </c>
      <c r="L184" s="8">
        <v>0</v>
      </c>
      <c r="M184" s="83">
        <f t="shared" si="31"/>
        <v>4240</v>
      </c>
      <c r="N184" s="73">
        <v>0</v>
      </c>
      <c r="O184" s="73">
        <f>-75+16.42</f>
        <v>-58.58</v>
      </c>
      <c r="P184" s="151">
        <f>SUM(M184:O184)</f>
        <v>4181.42</v>
      </c>
    </row>
    <row r="185" spans="1:16" ht="25.15" customHeight="1" x14ac:dyDescent="0.25">
      <c r="A185" s="9" t="s">
        <v>108</v>
      </c>
      <c r="B185" s="34" t="s">
        <v>109</v>
      </c>
      <c r="C185" s="10">
        <v>0</v>
      </c>
      <c r="D185" s="10">
        <v>0</v>
      </c>
      <c r="E185" s="10">
        <v>0</v>
      </c>
      <c r="F185" s="83">
        <f t="shared" si="38"/>
        <v>0</v>
      </c>
      <c r="G185" s="8">
        <v>0</v>
      </c>
      <c r="H185" s="8">
        <v>0</v>
      </c>
      <c r="I185" s="8">
        <v>300</v>
      </c>
      <c r="J185" s="8">
        <v>0</v>
      </c>
      <c r="K185" s="8">
        <v>0</v>
      </c>
      <c r="L185" s="8">
        <v>0</v>
      </c>
      <c r="M185" s="83">
        <f t="shared" si="31"/>
        <v>300</v>
      </c>
      <c r="N185" s="73">
        <v>0</v>
      </c>
      <c r="O185" s="73">
        <v>0</v>
      </c>
      <c r="P185" s="151">
        <f t="shared" si="37"/>
        <v>300</v>
      </c>
    </row>
    <row r="186" spans="1:16" ht="16.3" customHeight="1" x14ac:dyDescent="0.25">
      <c r="A186" s="9" t="s">
        <v>210</v>
      </c>
      <c r="B186" s="34" t="s">
        <v>211</v>
      </c>
      <c r="C186" s="10">
        <v>0</v>
      </c>
      <c r="D186" s="10">
        <v>0</v>
      </c>
      <c r="E186" s="10">
        <v>0</v>
      </c>
      <c r="F186" s="83">
        <f t="shared" si="38"/>
        <v>0</v>
      </c>
      <c r="G186" s="8">
        <v>0</v>
      </c>
      <c r="H186" s="8">
        <v>0</v>
      </c>
      <c r="I186" s="8">
        <v>250</v>
      </c>
      <c r="J186" s="8">
        <v>0</v>
      </c>
      <c r="K186" s="8">
        <v>0</v>
      </c>
      <c r="L186" s="8">
        <v>0</v>
      </c>
      <c r="M186" s="83">
        <f t="shared" si="31"/>
        <v>250</v>
      </c>
      <c r="N186" s="73">
        <v>0</v>
      </c>
      <c r="O186" s="73">
        <v>0</v>
      </c>
      <c r="P186" s="151">
        <f t="shared" si="37"/>
        <v>250</v>
      </c>
    </row>
    <row r="187" spans="1:16" ht="14.95" customHeight="1" x14ac:dyDescent="0.25">
      <c r="A187" s="35" t="s">
        <v>110</v>
      </c>
      <c r="B187" s="110"/>
      <c r="C187" s="10">
        <v>0</v>
      </c>
      <c r="D187" s="10">
        <v>0</v>
      </c>
      <c r="E187" s="10">
        <v>0</v>
      </c>
      <c r="F187" s="83">
        <f t="shared" si="38"/>
        <v>0</v>
      </c>
      <c r="G187" s="8">
        <v>0</v>
      </c>
      <c r="H187" s="8">
        <v>0</v>
      </c>
      <c r="I187" s="8">
        <v>10</v>
      </c>
      <c r="J187" s="8">
        <v>0</v>
      </c>
      <c r="K187" s="8">
        <v>0</v>
      </c>
      <c r="L187" s="8">
        <v>0</v>
      </c>
      <c r="M187" s="83">
        <f t="shared" si="31"/>
        <v>10</v>
      </c>
      <c r="N187" s="73">
        <v>0</v>
      </c>
      <c r="O187" s="73">
        <v>0</v>
      </c>
      <c r="P187" s="151">
        <f t="shared" si="37"/>
        <v>10</v>
      </c>
    </row>
    <row r="188" spans="1:16" ht="14.95" customHeight="1" x14ac:dyDescent="0.25">
      <c r="A188" s="35" t="s">
        <v>111</v>
      </c>
      <c r="B188" s="115" t="s">
        <v>262</v>
      </c>
      <c r="C188" s="10">
        <v>0</v>
      </c>
      <c r="D188" s="10">
        <v>20</v>
      </c>
      <c r="E188" s="10">
        <v>0</v>
      </c>
      <c r="F188" s="83">
        <f t="shared" si="38"/>
        <v>20</v>
      </c>
      <c r="G188" s="8">
        <v>0</v>
      </c>
      <c r="H188" s="8">
        <v>0</v>
      </c>
      <c r="I188" s="8">
        <v>200</v>
      </c>
      <c r="J188" s="8">
        <v>0</v>
      </c>
      <c r="K188" s="8">
        <v>0</v>
      </c>
      <c r="L188" s="8">
        <v>0</v>
      </c>
      <c r="M188" s="83">
        <f t="shared" si="31"/>
        <v>200</v>
      </c>
      <c r="N188" s="73">
        <v>0</v>
      </c>
      <c r="O188" s="73">
        <v>0</v>
      </c>
      <c r="P188" s="151">
        <f t="shared" si="37"/>
        <v>200</v>
      </c>
    </row>
    <row r="189" spans="1:16" ht="17" customHeight="1" x14ac:dyDescent="0.25">
      <c r="A189" s="35" t="s">
        <v>112</v>
      </c>
      <c r="B189" s="115" t="s">
        <v>262</v>
      </c>
      <c r="C189" s="10">
        <v>0</v>
      </c>
      <c r="D189" s="10">
        <v>190</v>
      </c>
      <c r="E189" s="10">
        <v>0</v>
      </c>
      <c r="F189" s="83">
        <f t="shared" si="38"/>
        <v>190</v>
      </c>
      <c r="G189" s="8">
        <v>0</v>
      </c>
      <c r="H189" s="8">
        <v>0</v>
      </c>
      <c r="I189" s="8">
        <v>1000</v>
      </c>
      <c r="J189" s="8">
        <v>0</v>
      </c>
      <c r="K189" s="8">
        <v>0</v>
      </c>
      <c r="L189" s="8">
        <v>0</v>
      </c>
      <c r="M189" s="83">
        <f t="shared" si="31"/>
        <v>1000</v>
      </c>
      <c r="N189" s="73">
        <v>0</v>
      </c>
      <c r="O189" s="73">
        <v>0</v>
      </c>
      <c r="P189" s="151">
        <f t="shared" si="37"/>
        <v>1000</v>
      </c>
    </row>
    <row r="190" spans="1:16" ht="17.7" customHeight="1" x14ac:dyDescent="0.25">
      <c r="A190" s="9" t="s">
        <v>113</v>
      </c>
      <c r="B190" s="115"/>
      <c r="C190" s="10">
        <v>0</v>
      </c>
      <c r="D190" s="10">
        <v>4000</v>
      </c>
      <c r="E190" s="10">
        <f>2.47</f>
        <v>2.4700000000000002</v>
      </c>
      <c r="F190" s="92">
        <f t="shared" si="38"/>
        <v>4002.47</v>
      </c>
      <c r="G190" s="10">
        <v>0</v>
      </c>
      <c r="H190" s="10">
        <f>22.37+7.73-82.54</f>
        <v>-52.440000000000005</v>
      </c>
      <c r="I190" s="10">
        <v>159941</v>
      </c>
      <c r="J190" s="10">
        <v>0</v>
      </c>
      <c r="K190" s="10">
        <f>6700</f>
        <v>6700</v>
      </c>
      <c r="L190" s="10">
        <f>2.94+33.8+17.25</f>
        <v>53.989999999999995</v>
      </c>
      <c r="M190" s="92">
        <f t="shared" si="31"/>
        <v>166694.99</v>
      </c>
      <c r="N190" s="73">
        <v>6.7</v>
      </c>
      <c r="O190" s="73">
        <f>1.58</f>
        <v>1.58</v>
      </c>
      <c r="P190" s="150">
        <f>SUM(M190:O190)</f>
        <v>166703.26999999999</v>
      </c>
    </row>
    <row r="191" spans="1:16" ht="15.65" customHeight="1" thickBot="1" x14ac:dyDescent="0.3">
      <c r="A191" s="182" t="s">
        <v>114</v>
      </c>
      <c r="B191" s="183"/>
      <c r="C191" s="184">
        <f t="shared" ref="C191:K191" si="39">SUM(C193:C239)</f>
        <v>76</v>
      </c>
      <c r="D191" s="184">
        <f t="shared" si="39"/>
        <v>45</v>
      </c>
      <c r="E191" s="184">
        <f t="shared" si="39"/>
        <v>-165</v>
      </c>
      <c r="F191" s="185">
        <f t="shared" si="39"/>
        <v>-41</v>
      </c>
      <c r="G191" s="184">
        <f t="shared" si="39"/>
        <v>0</v>
      </c>
      <c r="H191" s="184">
        <f t="shared" si="39"/>
        <v>10.150000000000006</v>
      </c>
      <c r="I191" s="184">
        <f>SUM(I193:I239)</f>
        <v>165761</v>
      </c>
      <c r="J191" s="184">
        <f t="shared" si="39"/>
        <v>0</v>
      </c>
      <c r="K191" s="184">
        <f t="shared" si="39"/>
        <v>-2</v>
      </c>
      <c r="L191" s="184">
        <f>SUM(L193:L239)</f>
        <v>0</v>
      </c>
      <c r="M191" s="185">
        <f>SUM(M193:M239)</f>
        <v>165804</v>
      </c>
      <c r="N191" s="186">
        <f>SUM(N193:N239)</f>
        <v>9446.9</v>
      </c>
      <c r="O191" s="186">
        <f>SUM(O193:O239)</f>
        <v>30</v>
      </c>
      <c r="P191" s="187">
        <f>SUM(M191:O191)</f>
        <v>175280.9</v>
      </c>
    </row>
    <row r="192" spans="1:16" ht="13.25" customHeight="1" x14ac:dyDescent="0.25">
      <c r="A192" s="215" t="s">
        <v>24</v>
      </c>
      <c r="B192" s="216"/>
      <c r="C192" s="217"/>
      <c r="D192" s="217"/>
      <c r="E192" s="217"/>
      <c r="F192" s="218"/>
      <c r="G192" s="217"/>
      <c r="H192" s="217"/>
      <c r="I192" s="217"/>
      <c r="J192" s="217"/>
      <c r="K192" s="217"/>
      <c r="L192" s="217"/>
      <c r="M192" s="218"/>
      <c r="N192" s="219"/>
      <c r="O192" s="219"/>
      <c r="P192" s="220"/>
    </row>
    <row r="193" spans="1:16" ht="17.149999999999999" customHeight="1" x14ac:dyDescent="0.25">
      <c r="A193" s="35" t="s">
        <v>212</v>
      </c>
      <c r="B193" s="34" t="s">
        <v>141</v>
      </c>
      <c r="C193" s="10">
        <v>0</v>
      </c>
      <c r="D193" s="10">
        <v>0</v>
      </c>
      <c r="E193" s="10">
        <v>0</v>
      </c>
      <c r="F193" s="83">
        <f t="shared" ref="F193:F214" si="40">SUM(C193:E193)</f>
        <v>0</v>
      </c>
      <c r="G193" s="8">
        <v>-170.3</v>
      </c>
      <c r="H193" s="8">
        <v>0</v>
      </c>
      <c r="I193" s="8">
        <v>950</v>
      </c>
      <c r="J193" s="8">
        <v>0</v>
      </c>
      <c r="K193" s="8">
        <v>0</v>
      </c>
      <c r="L193" s="8">
        <v>0</v>
      </c>
      <c r="M193" s="83">
        <f t="shared" si="31"/>
        <v>950</v>
      </c>
      <c r="N193" s="73">
        <v>0</v>
      </c>
      <c r="O193" s="73">
        <v>0</v>
      </c>
      <c r="P193" s="151">
        <f t="shared" si="37"/>
        <v>950</v>
      </c>
    </row>
    <row r="194" spans="1:16" ht="17.7" customHeight="1" x14ac:dyDescent="0.25">
      <c r="A194" s="35" t="s">
        <v>213</v>
      </c>
      <c r="B194" s="34" t="s">
        <v>140</v>
      </c>
      <c r="C194" s="10">
        <v>0</v>
      </c>
      <c r="D194" s="10">
        <v>0</v>
      </c>
      <c r="E194" s="10">
        <v>0</v>
      </c>
      <c r="F194" s="83">
        <f t="shared" si="40"/>
        <v>0</v>
      </c>
      <c r="G194" s="8">
        <v>0</v>
      </c>
      <c r="H194" s="8">
        <v>0</v>
      </c>
      <c r="I194" s="8">
        <v>27400</v>
      </c>
      <c r="J194" s="8">
        <v>0</v>
      </c>
      <c r="K194" s="8">
        <f>-350</f>
        <v>-350</v>
      </c>
      <c r="L194" s="8">
        <v>0</v>
      </c>
      <c r="M194" s="83">
        <f t="shared" si="31"/>
        <v>27050</v>
      </c>
      <c r="N194" s="73">
        <v>-1950</v>
      </c>
      <c r="O194" s="73">
        <v>0</v>
      </c>
      <c r="P194" s="151">
        <f t="shared" si="37"/>
        <v>25100</v>
      </c>
    </row>
    <row r="195" spans="1:16" ht="26.15" customHeight="1" x14ac:dyDescent="0.25">
      <c r="A195" s="9" t="s">
        <v>214</v>
      </c>
      <c r="B195" s="34" t="s">
        <v>116</v>
      </c>
      <c r="C195" s="10">
        <v>0</v>
      </c>
      <c r="D195" s="10">
        <v>0</v>
      </c>
      <c r="E195" s="10">
        <v>0</v>
      </c>
      <c r="F195" s="92">
        <f t="shared" si="40"/>
        <v>0</v>
      </c>
      <c r="G195" s="10">
        <v>-430</v>
      </c>
      <c r="H195" s="10">
        <v>0</v>
      </c>
      <c r="I195" s="10">
        <v>1000</v>
      </c>
      <c r="J195" s="10">
        <v>0</v>
      </c>
      <c r="K195" s="10">
        <v>0</v>
      </c>
      <c r="L195" s="10">
        <v>0</v>
      </c>
      <c r="M195" s="92">
        <f t="shared" si="31"/>
        <v>1000</v>
      </c>
      <c r="N195" s="73">
        <v>0</v>
      </c>
      <c r="O195" s="73">
        <v>0</v>
      </c>
      <c r="P195" s="150">
        <f t="shared" si="37"/>
        <v>1000</v>
      </c>
    </row>
    <row r="196" spans="1:16" ht="27" customHeight="1" x14ac:dyDescent="0.25">
      <c r="A196" s="9" t="s">
        <v>215</v>
      </c>
      <c r="B196" s="34" t="s">
        <v>117</v>
      </c>
      <c r="C196" s="10">
        <v>0</v>
      </c>
      <c r="D196" s="10">
        <v>0</v>
      </c>
      <c r="E196" s="10">
        <v>0</v>
      </c>
      <c r="F196" s="92">
        <f t="shared" si="40"/>
        <v>0</v>
      </c>
      <c r="G196" s="10">
        <v>0</v>
      </c>
      <c r="H196" s="10">
        <v>0</v>
      </c>
      <c r="I196" s="10">
        <v>1800</v>
      </c>
      <c r="J196" s="10">
        <v>0</v>
      </c>
      <c r="K196" s="10">
        <v>0</v>
      </c>
      <c r="L196" s="10">
        <v>0</v>
      </c>
      <c r="M196" s="92">
        <f t="shared" si="31"/>
        <v>1800</v>
      </c>
      <c r="N196" s="73">
        <v>0</v>
      </c>
      <c r="O196" s="73">
        <v>0</v>
      </c>
      <c r="P196" s="150">
        <f>SUM(M196:O196)</f>
        <v>1800</v>
      </c>
    </row>
    <row r="197" spans="1:16" ht="40.75" customHeight="1" x14ac:dyDescent="0.25">
      <c r="A197" s="9" t="s">
        <v>119</v>
      </c>
      <c r="B197" s="34" t="s">
        <v>245</v>
      </c>
      <c r="C197" s="10">
        <v>0</v>
      </c>
      <c r="D197" s="10">
        <v>3000</v>
      </c>
      <c r="E197" s="10">
        <v>0</v>
      </c>
      <c r="F197" s="83">
        <f t="shared" si="40"/>
        <v>3000</v>
      </c>
      <c r="G197" s="8">
        <v>0</v>
      </c>
      <c r="H197" s="8">
        <v>0</v>
      </c>
      <c r="I197" s="8">
        <v>11900</v>
      </c>
      <c r="J197" s="8">
        <v>0</v>
      </c>
      <c r="K197" s="8">
        <v>0</v>
      </c>
      <c r="L197" s="8">
        <v>0</v>
      </c>
      <c r="M197" s="83">
        <f t="shared" si="31"/>
        <v>11900</v>
      </c>
      <c r="N197" s="73">
        <v>2390</v>
      </c>
      <c r="O197" s="73">
        <v>0</v>
      </c>
      <c r="P197" s="151">
        <f t="shared" si="37"/>
        <v>14290</v>
      </c>
    </row>
    <row r="198" spans="1:16" ht="14.95" customHeight="1" x14ac:dyDescent="0.25">
      <c r="A198" s="9" t="s">
        <v>202</v>
      </c>
      <c r="B198" s="34" t="s">
        <v>245</v>
      </c>
      <c r="C198" s="10">
        <v>0</v>
      </c>
      <c r="D198" s="10">
        <v>0</v>
      </c>
      <c r="E198" s="10">
        <v>0</v>
      </c>
      <c r="F198" s="83">
        <f t="shared" si="40"/>
        <v>0</v>
      </c>
      <c r="G198" s="8">
        <v>0</v>
      </c>
      <c r="H198" s="8">
        <v>0</v>
      </c>
      <c r="I198" s="8">
        <v>5000</v>
      </c>
      <c r="J198" s="8">
        <v>0</v>
      </c>
      <c r="K198" s="8">
        <v>0</v>
      </c>
      <c r="L198" s="8">
        <v>0</v>
      </c>
      <c r="M198" s="83">
        <f t="shared" si="31"/>
        <v>5000</v>
      </c>
      <c r="N198" s="73">
        <v>0</v>
      </c>
      <c r="O198" s="73">
        <v>0</v>
      </c>
      <c r="P198" s="151">
        <f t="shared" si="37"/>
        <v>5000</v>
      </c>
    </row>
    <row r="199" spans="1:16" ht="14.95" customHeight="1" x14ac:dyDescent="0.25">
      <c r="A199" s="35" t="s">
        <v>120</v>
      </c>
      <c r="B199" s="34" t="s">
        <v>245</v>
      </c>
      <c r="C199" s="10">
        <v>0</v>
      </c>
      <c r="D199" s="10">
        <v>45</v>
      </c>
      <c r="E199" s="10">
        <v>0</v>
      </c>
      <c r="F199" s="83">
        <f t="shared" si="40"/>
        <v>45</v>
      </c>
      <c r="G199" s="8">
        <v>0</v>
      </c>
      <c r="H199" s="8">
        <v>0</v>
      </c>
      <c r="I199" s="8">
        <v>6654</v>
      </c>
      <c r="J199" s="8">
        <v>0</v>
      </c>
      <c r="K199" s="8">
        <f>-2</f>
        <v>-2</v>
      </c>
      <c r="L199" s="8">
        <v>0</v>
      </c>
      <c r="M199" s="83">
        <f t="shared" si="31"/>
        <v>6652</v>
      </c>
      <c r="N199" s="73">
        <v>1780</v>
      </c>
      <c r="O199" s="73">
        <v>0</v>
      </c>
      <c r="P199" s="151">
        <f t="shared" si="37"/>
        <v>8432</v>
      </c>
    </row>
    <row r="200" spans="1:16" ht="50.3" customHeight="1" x14ac:dyDescent="0.25">
      <c r="A200" s="9" t="s">
        <v>121</v>
      </c>
      <c r="B200" s="34" t="s">
        <v>245</v>
      </c>
      <c r="C200" s="10">
        <v>0</v>
      </c>
      <c r="D200" s="10">
        <v>0</v>
      </c>
      <c r="E200" s="10">
        <v>0</v>
      </c>
      <c r="F200" s="83">
        <f t="shared" si="40"/>
        <v>0</v>
      </c>
      <c r="G200" s="8">
        <v>0</v>
      </c>
      <c r="H200" s="8">
        <v>0</v>
      </c>
      <c r="I200" s="8">
        <v>20500</v>
      </c>
      <c r="J200" s="8">
        <v>0</v>
      </c>
      <c r="K200" s="8">
        <v>0</v>
      </c>
      <c r="L200" s="8">
        <v>0</v>
      </c>
      <c r="M200" s="83">
        <f t="shared" si="31"/>
        <v>20500</v>
      </c>
      <c r="N200" s="73">
        <v>4290</v>
      </c>
      <c r="O200" s="73">
        <v>0</v>
      </c>
      <c r="P200" s="151">
        <f t="shared" si="37"/>
        <v>24790</v>
      </c>
    </row>
    <row r="201" spans="1:16" ht="14.95" customHeight="1" x14ac:dyDescent="0.25">
      <c r="A201" s="9" t="s">
        <v>204</v>
      </c>
      <c r="B201" s="34" t="s">
        <v>245</v>
      </c>
      <c r="C201" s="10">
        <v>0</v>
      </c>
      <c r="D201" s="10">
        <v>0</v>
      </c>
      <c r="E201" s="10">
        <v>0</v>
      </c>
      <c r="F201" s="83">
        <f t="shared" si="40"/>
        <v>0</v>
      </c>
      <c r="G201" s="8">
        <v>0</v>
      </c>
      <c r="H201" s="8">
        <v>0</v>
      </c>
      <c r="I201" s="8">
        <v>28000</v>
      </c>
      <c r="J201" s="8">
        <v>0</v>
      </c>
      <c r="K201" s="8">
        <v>0</v>
      </c>
      <c r="L201" s="8">
        <v>0</v>
      </c>
      <c r="M201" s="83">
        <f t="shared" si="31"/>
        <v>28000</v>
      </c>
      <c r="N201" s="73">
        <v>0</v>
      </c>
      <c r="O201" s="73">
        <v>0</v>
      </c>
      <c r="P201" s="151">
        <f t="shared" si="37"/>
        <v>28000</v>
      </c>
    </row>
    <row r="202" spans="1:16" ht="52.3" customHeight="1" x14ac:dyDescent="0.25">
      <c r="A202" s="9" t="s">
        <v>122</v>
      </c>
      <c r="B202" s="34" t="s">
        <v>245</v>
      </c>
      <c r="C202" s="10">
        <v>0</v>
      </c>
      <c r="D202" s="10">
        <v>0</v>
      </c>
      <c r="E202" s="10">
        <v>0</v>
      </c>
      <c r="F202" s="83">
        <f t="shared" si="40"/>
        <v>0</v>
      </c>
      <c r="G202" s="8">
        <v>0</v>
      </c>
      <c r="H202" s="8">
        <v>0</v>
      </c>
      <c r="I202" s="8">
        <v>15360</v>
      </c>
      <c r="J202" s="8">
        <v>0</v>
      </c>
      <c r="K202" s="8">
        <v>0</v>
      </c>
      <c r="L202" s="8">
        <v>0</v>
      </c>
      <c r="M202" s="83">
        <f t="shared" si="31"/>
        <v>15360</v>
      </c>
      <c r="N202" s="73">
        <v>1400</v>
      </c>
      <c r="O202" s="73">
        <v>0</v>
      </c>
      <c r="P202" s="151">
        <f t="shared" si="37"/>
        <v>16760</v>
      </c>
    </row>
    <row r="203" spans="1:16" ht="14.95" customHeight="1" x14ac:dyDescent="0.25">
      <c r="A203" s="9" t="s">
        <v>203</v>
      </c>
      <c r="B203" s="34" t="s">
        <v>245</v>
      </c>
      <c r="C203" s="10">
        <v>0</v>
      </c>
      <c r="D203" s="10">
        <v>0</v>
      </c>
      <c r="E203" s="10">
        <v>0</v>
      </c>
      <c r="F203" s="83">
        <f t="shared" si="40"/>
        <v>0</v>
      </c>
      <c r="G203" s="8">
        <v>0</v>
      </c>
      <c r="H203" s="8">
        <v>0</v>
      </c>
      <c r="I203" s="8">
        <v>16000</v>
      </c>
      <c r="J203" s="8">
        <v>0</v>
      </c>
      <c r="K203" s="8">
        <v>0</v>
      </c>
      <c r="L203" s="8">
        <v>0</v>
      </c>
      <c r="M203" s="83">
        <f t="shared" si="31"/>
        <v>16000</v>
      </c>
      <c r="N203" s="73">
        <v>0</v>
      </c>
      <c r="O203" s="73">
        <v>0</v>
      </c>
      <c r="P203" s="151">
        <f t="shared" si="37"/>
        <v>16000</v>
      </c>
    </row>
    <row r="204" spans="1:16" ht="54" customHeight="1" x14ac:dyDescent="0.25">
      <c r="A204" s="9" t="s">
        <v>123</v>
      </c>
      <c r="B204" s="34" t="s">
        <v>245</v>
      </c>
      <c r="C204" s="10">
        <v>0</v>
      </c>
      <c r="D204" s="10">
        <v>0</v>
      </c>
      <c r="E204" s="10">
        <v>0</v>
      </c>
      <c r="F204" s="92">
        <f t="shared" si="40"/>
        <v>0</v>
      </c>
      <c r="G204" s="10">
        <v>0</v>
      </c>
      <c r="H204" s="10">
        <v>0</v>
      </c>
      <c r="I204" s="10">
        <v>12000</v>
      </c>
      <c r="J204" s="10">
        <v>0</v>
      </c>
      <c r="K204" s="10">
        <v>0</v>
      </c>
      <c r="L204" s="10">
        <v>0</v>
      </c>
      <c r="M204" s="92">
        <f t="shared" si="31"/>
        <v>12000</v>
      </c>
      <c r="N204" s="73">
        <v>950</v>
      </c>
      <c r="O204" s="73">
        <v>0</v>
      </c>
      <c r="P204" s="150">
        <f t="shared" si="37"/>
        <v>12950</v>
      </c>
    </row>
    <row r="205" spans="1:16" ht="14.95" customHeight="1" x14ac:dyDescent="0.25">
      <c r="A205" s="9" t="s">
        <v>205</v>
      </c>
      <c r="B205" s="34" t="s">
        <v>245</v>
      </c>
      <c r="C205" s="10">
        <v>0</v>
      </c>
      <c r="D205" s="10">
        <v>0</v>
      </c>
      <c r="E205" s="10">
        <v>0</v>
      </c>
      <c r="F205" s="83">
        <f t="shared" si="40"/>
        <v>0</v>
      </c>
      <c r="G205" s="8">
        <v>0</v>
      </c>
      <c r="H205" s="8">
        <v>0</v>
      </c>
      <c r="I205" s="8">
        <v>7000</v>
      </c>
      <c r="J205" s="8">
        <v>0</v>
      </c>
      <c r="K205" s="8">
        <v>0</v>
      </c>
      <c r="L205" s="8">
        <v>0</v>
      </c>
      <c r="M205" s="83">
        <f t="shared" si="31"/>
        <v>7000</v>
      </c>
      <c r="N205" s="73">
        <v>0</v>
      </c>
      <c r="O205" s="73">
        <v>0</v>
      </c>
      <c r="P205" s="151">
        <f t="shared" si="37"/>
        <v>7000</v>
      </c>
    </row>
    <row r="206" spans="1:16" ht="14.95" customHeight="1" x14ac:dyDescent="0.25">
      <c r="A206" s="9" t="s">
        <v>124</v>
      </c>
      <c r="B206" s="34"/>
      <c r="C206" s="10">
        <v>0</v>
      </c>
      <c r="D206" s="10">
        <v>0</v>
      </c>
      <c r="E206" s="10">
        <v>0</v>
      </c>
      <c r="F206" s="92">
        <f t="shared" si="40"/>
        <v>0</v>
      </c>
      <c r="G206" s="10">
        <v>0</v>
      </c>
      <c r="H206" s="10">
        <v>0</v>
      </c>
      <c r="I206" s="77">
        <v>4.5</v>
      </c>
      <c r="J206" s="10">
        <v>0</v>
      </c>
      <c r="K206" s="10">
        <v>0</v>
      </c>
      <c r="L206" s="10">
        <v>0</v>
      </c>
      <c r="M206" s="92">
        <f t="shared" si="31"/>
        <v>4.5</v>
      </c>
      <c r="N206" s="73">
        <v>0</v>
      </c>
      <c r="O206" s="73">
        <v>0</v>
      </c>
      <c r="P206" s="150">
        <f t="shared" si="37"/>
        <v>4.5</v>
      </c>
    </row>
    <row r="207" spans="1:16" ht="14.95" customHeight="1" x14ac:dyDescent="0.25">
      <c r="A207" s="9" t="s">
        <v>125</v>
      </c>
      <c r="B207" s="34" t="s">
        <v>248</v>
      </c>
      <c r="C207" s="10">
        <v>0</v>
      </c>
      <c r="D207" s="10">
        <v>0</v>
      </c>
      <c r="E207" s="10">
        <v>0</v>
      </c>
      <c r="F207" s="83">
        <f t="shared" si="40"/>
        <v>0</v>
      </c>
      <c r="G207" s="8">
        <v>0</v>
      </c>
      <c r="H207" s="8">
        <v>0</v>
      </c>
      <c r="I207" s="76">
        <v>20</v>
      </c>
      <c r="J207" s="8">
        <v>0</v>
      </c>
      <c r="K207" s="10">
        <v>0</v>
      </c>
      <c r="L207" s="8">
        <v>0</v>
      </c>
      <c r="M207" s="83">
        <f t="shared" si="31"/>
        <v>20</v>
      </c>
      <c r="N207" s="73">
        <v>0</v>
      </c>
      <c r="O207" s="73">
        <v>0</v>
      </c>
      <c r="P207" s="151">
        <f t="shared" si="37"/>
        <v>20</v>
      </c>
    </row>
    <row r="208" spans="1:16" ht="14.95" customHeight="1" x14ac:dyDescent="0.25">
      <c r="A208" s="9" t="s">
        <v>126</v>
      </c>
      <c r="B208" s="34" t="s">
        <v>248</v>
      </c>
      <c r="C208" s="10">
        <v>0</v>
      </c>
      <c r="D208" s="10">
        <v>0</v>
      </c>
      <c r="E208" s="10">
        <v>0</v>
      </c>
      <c r="F208" s="83">
        <f t="shared" si="40"/>
        <v>0</v>
      </c>
      <c r="G208" s="8">
        <v>0</v>
      </c>
      <c r="H208" s="8">
        <v>0</v>
      </c>
      <c r="I208" s="76">
        <v>15</v>
      </c>
      <c r="J208" s="8">
        <v>0</v>
      </c>
      <c r="K208" s="8">
        <v>0</v>
      </c>
      <c r="L208" s="8">
        <v>0</v>
      </c>
      <c r="M208" s="83">
        <f t="shared" si="31"/>
        <v>15</v>
      </c>
      <c r="N208" s="73">
        <v>0</v>
      </c>
      <c r="O208" s="73">
        <v>0</v>
      </c>
      <c r="P208" s="151">
        <f t="shared" si="37"/>
        <v>15</v>
      </c>
    </row>
    <row r="209" spans="1:16" ht="14.95" customHeight="1" x14ac:dyDescent="0.25">
      <c r="A209" s="35" t="s">
        <v>127</v>
      </c>
      <c r="B209" s="34" t="s">
        <v>248</v>
      </c>
      <c r="C209" s="10">
        <v>0</v>
      </c>
      <c r="D209" s="10">
        <v>0</v>
      </c>
      <c r="E209" s="10">
        <v>0</v>
      </c>
      <c r="F209" s="83">
        <f t="shared" si="40"/>
        <v>0</v>
      </c>
      <c r="G209" s="8">
        <v>0</v>
      </c>
      <c r="H209" s="8">
        <v>0</v>
      </c>
      <c r="I209" s="76">
        <v>100</v>
      </c>
      <c r="J209" s="8">
        <v>0</v>
      </c>
      <c r="K209" s="8">
        <v>0</v>
      </c>
      <c r="L209" s="8">
        <v>0</v>
      </c>
      <c r="M209" s="83">
        <f t="shared" si="31"/>
        <v>100</v>
      </c>
      <c r="N209" s="73">
        <v>0</v>
      </c>
      <c r="O209" s="73">
        <v>0</v>
      </c>
      <c r="P209" s="151">
        <f t="shared" si="37"/>
        <v>100</v>
      </c>
    </row>
    <row r="210" spans="1:16" ht="14.95" customHeight="1" x14ac:dyDescent="0.25">
      <c r="A210" s="35" t="s">
        <v>128</v>
      </c>
      <c r="B210" s="34" t="s">
        <v>245</v>
      </c>
      <c r="C210" s="10">
        <v>0</v>
      </c>
      <c r="D210" s="10">
        <v>0</v>
      </c>
      <c r="E210" s="10">
        <v>0</v>
      </c>
      <c r="F210" s="92">
        <f t="shared" si="40"/>
        <v>0</v>
      </c>
      <c r="G210" s="10">
        <v>0</v>
      </c>
      <c r="H210" s="10">
        <v>0</v>
      </c>
      <c r="I210" s="77">
        <v>1050</v>
      </c>
      <c r="J210" s="10">
        <v>0</v>
      </c>
      <c r="K210" s="10">
        <v>0</v>
      </c>
      <c r="L210" s="10">
        <v>0</v>
      </c>
      <c r="M210" s="92">
        <f t="shared" si="31"/>
        <v>1050</v>
      </c>
      <c r="N210" s="73">
        <v>0</v>
      </c>
      <c r="O210" s="73">
        <v>0</v>
      </c>
      <c r="P210" s="150">
        <f t="shared" si="37"/>
        <v>1050</v>
      </c>
    </row>
    <row r="211" spans="1:16" ht="14.95" customHeight="1" x14ac:dyDescent="0.25">
      <c r="A211" s="35" t="s">
        <v>370</v>
      </c>
      <c r="B211" s="34" t="s">
        <v>248</v>
      </c>
      <c r="C211" s="10"/>
      <c r="D211" s="10"/>
      <c r="E211" s="10"/>
      <c r="F211" s="83"/>
      <c r="G211" s="8"/>
      <c r="H211" s="8"/>
      <c r="I211" s="76">
        <v>0</v>
      </c>
      <c r="J211" s="8"/>
      <c r="K211" s="8"/>
      <c r="L211" s="8"/>
      <c r="M211" s="83">
        <v>0</v>
      </c>
      <c r="N211" s="73">
        <v>0</v>
      </c>
      <c r="O211" s="73">
        <f>30</f>
        <v>30</v>
      </c>
      <c r="P211" s="151">
        <f>SUM(M211:O211)</f>
        <v>30</v>
      </c>
    </row>
    <row r="212" spans="1:16" ht="14.95" customHeight="1" x14ac:dyDescent="0.25">
      <c r="A212" s="35" t="s">
        <v>366</v>
      </c>
      <c r="B212" s="34" t="s">
        <v>367</v>
      </c>
      <c r="C212" s="10"/>
      <c r="D212" s="10"/>
      <c r="E212" s="10"/>
      <c r="F212" s="83"/>
      <c r="G212" s="8"/>
      <c r="H212" s="8"/>
      <c r="I212" s="76">
        <v>0</v>
      </c>
      <c r="J212" s="8"/>
      <c r="K212" s="8"/>
      <c r="L212" s="8"/>
      <c r="M212" s="83">
        <v>0</v>
      </c>
      <c r="N212" s="73">
        <v>0</v>
      </c>
      <c r="O212" s="73">
        <f>100</f>
        <v>100</v>
      </c>
      <c r="P212" s="151">
        <f>SUM(M212:O212)</f>
        <v>100</v>
      </c>
    </row>
    <row r="213" spans="1:16" ht="14.95" customHeight="1" x14ac:dyDescent="0.25">
      <c r="A213" s="35" t="s">
        <v>129</v>
      </c>
      <c r="B213" s="34" t="s">
        <v>245</v>
      </c>
      <c r="C213" s="10">
        <v>0</v>
      </c>
      <c r="D213" s="10">
        <v>0</v>
      </c>
      <c r="E213" s="10">
        <v>0</v>
      </c>
      <c r="F213" s="83">
        <f t="shared" si="40"/>
        <v>0</v>
      </c>
      <c r="G213" s="8">
        <v>0</v>
      </c>
      <c r="H213" s="8">
        <v>0</v>
      </c>
      <c r="I213" s="76">
        <v>4200</v>
      </c>
      <c r="J213" s="8">
        <v>0</v>
      </c>
      <c r="K213" s="8">
        <v>0</v>
      </c>
      <c r="L213" s="8">
        <v>0</v>
      </c>
      <c r="M213" s="83">
        <f t="shared" si="31"/>
        <v>4200</v>
      </c>
      <c r="N213" s="73">
        <v>0</v>
      </c>
      <c r="O213" s="73">
        <v>0</v>
      </c>
      <c r="P213" s="151">
        <f t="shared" si="37"/>
        <v>4200</v>
      </c>
    </row>
    <row r="214" spans="1:16" ht="14.95" customHeight="1" x14ac:dyDescent="0.25">
      <c r="A214" s="35" t="s">
        <v>130</v>
      </c>
      <c r="B214" s="34" t="s">
        <v>248</v>
      </c>
      <c r="C214" s="10">
        <v>0</v>
      </c>
      <c r="D214" s="10">
        <v>0</v>
      </c>
      <c r="E214" s="10">
        <v>0</v>
      </c>
      <c r="F214" s="92">
        <f t="shared" si="40"/>
        <v>0</v>
      </c>
      <c r="G214" s="10">
        <v>0</v>
      </c>
      <c r="H214" s="10">
        <v>0</v>
      </c>
      <c r="I214" s="77">
        <v>90</v>
      </c>
      <c r="J214" s="10">
        <v>0</v>
      </c>
      <c r="K214" s="10">
        <v>0</v>
      </c>
      <c r="L214" s="10">
        <v>0</v>
      </c>
      <c r="M214" s="92">
        <f t="shared" si="31"/>
        <v>90</v>
      </c>
      <c r="N214" s="73">
        <v>0</v>
      </c>
      <c r="O214" s="73">
        <v>0</v>
      </c>
      <c r="P214" s="150">
        <f t="shared" si="37"/>
        <v>90</v>
      </c>
    </row>
    <row r="215" spans="1:16" ht="14.95" customHeight="1" x14ac:dyDescent="0.25">
      <c r="A215" s="35" t="s">
        <v>368</v>
      </c>
      <c r="B215" s="34" t="s">
        <v>245</v>
      </c>
      <c r="C215" s="10"/>
      <c r="D215" s="10"/>
      <c r="E215" s="10"/>
      <c r="F215" s="83"/>
      <c r="G215" s="8"/>
      <c r="H215" s="8"/>
      <c r="I215" s="76">
        <v>0</v>
      </c>
      <c r="J215" s="8"/>
      <c r="K215" s="8"/>
      <c r="L215" s="8"/>
      <c r="M215" s="83">
        <v>0</v>
      </c>
      <c r="N215" s="73">
        <v>0</v>
      </c>
      <c r="O215" s="73">
        <f>50</f>
        <v>50</v>
      </c>
      <c r="P215" s="151">
        <f>SUM(M215:O215)</f>
        <v>50</v>
      </c>
    </row>
    <row r="216" spans="1:16" ht="14.3" customHeight="1" x14ac:dyDescent="0.25">
      <c r="A216" s="35" t="s">
        <v>131</v>
      </c>
      <c r="B216" s="34" t="s">
        <v>245</v>
      </c>
      <c r="C216" s="10">
        <v>0</v>
      </c>
      <c r="D216" s="10">
        <v>0</v>
      </c>
      <c r="E216" s="10">
        <v>0</v>
      </c>
      <c r="F216" s="83">
        <f>SUM(C216:E216)</f>
        <v>0</v>
      </c>
      <c r="G216" s="8">
        <v>0</v>
      </c>
      <c r="H216" s="8">
        <v>0</v>
      </c>
      <c r="I216" s="76">
        <v>700</v>
      </c>
      <c r="J216" s="8">
        <v>0</v>
      </c>
      <c r="K216" s="8">
        <v>0</v>
      </c>
      <c r="L216" s="8">
        <v>0</v>
      </c>
      <c r="M216" s="83">
        <f t="shared" si="31"/>
        <v>700</v>
      </c>
      <c r="N216" s="73">
        <v>0</v>
      </c>
      <c r="O216" s="73">
        <v>0</v>
      </c>
      <c r="P216" s="151">
        <f t="shared" si="37"/>
        <v>700</v>
      </c>
    </row>
    <row r="217" spans="1:16" ht="12.9" customHeight="1" x14ac:dyDescent="0.25">
      <c r="A217" s="41" t="s">
        <v>132</v>
      </c>
      <c r="B217" s="34" t="s">
        <v>248</v>
      </c>
      <c r="C217" s="10">
        <v>0</v>
      </c>
      <c r="D217" s="10">
        <v>0</v>
      </c>
      <c r="E217" s="10">
        <v>0</v>
      </c>
      <c r="F217" s="83">
        <f>SUM(C217:E217)</f>
        <v>0</v>
      </c>
      <c r="G217" s="8">
        <v>0</v>
      </c>
      <c r="H217" s="8">
        <v>0</v>
      </c>
      <c r="I217" s="76">
        <v>30</v>
      </c>
      <c r="J217" s="8">
        <v>0</v>
      </c>
      <c r="K217" s="8">
        <v>0</v>
      </c>
      <c r="L217" s="8">
        <v>0</v>
      </c>
      <c r="M217" s="83">
        <f t="shared" si="31"/>
        <v>30</v>
      </c>
      <c r="N217" s="73">
        <v>0</v>
      </c>
      <c r="O217" s="73">
        <v>0</v>
      </c>
      <c r="P217" s="151">
        <f t="shared" si="37"/>
        <v>30</v>
      </c>
    </row>
    <row r="218" spans="1:16" ht="12.9" customHeight="1" x14ac:dyDescent="0.25">
      <c r="A218" s="41" t="s">
        <v>320</v>
      </c>
      <c r="B218" s="34" t="s">
        <v>321</v>
      </c>
      <c r="C218" s="10"/>
      <c r="D218" s="10"/>
      <c r="E218" s="10"/>
      <c r="F218" s="83"/>
      <c r="G218" s="8"/>
      <c r="H218" s="8"/>
      <c r="I218" s="76">
        <v>0</v>
      </c>
      <c r="J218" s="8">
        <v>0</v>
      </c>
      <c r="K218" s="8">
        <v>0</v>
      </c>
      <c r="L218" s="8">
        <f>20</f>
        <v>20</v>
      </c>
      <c r="M218" s="83">
        <f>SUM(I218:L218)</f>
        <v>20</v>
      </c>
      <c r="N218" s="73">
        <v>0</v>
      </c>
      <c r="O218" s="73">
        <v>0</v>
      </c>
      <c r="P218" s="151">
        <f t="shared" si="37"/>
        <v>20</v>
      </c>
    </row>
    <row r="219" spans="1:16" ht="12.9" customHeight="1" x14ac:dyDescent="0.25">
      <c r="A219" s="41" t="s">
        <v>369</v>
      </c>
      <c r="B219" s="34" t="s">
        <v>245</v>
      </c>
      <c r="C219" s="10"/>
      <c r="D219" s="10"/>
      <c r="E219" s="10"/>
      <c r="F219" s="83"/>
      <c r="G219" s="8"/>
      <c r="H219" s="8"/>
      <c r="I219" s="76">
        <v>0</v>
      </c>
      <c r="J219" s="8"/>
      <c r="K219" s="8"/>
      <c r="L219" s="8"/>
      <c r="M219" s="83">
        <v>0</v>
      </c>
      <c r="N219" s="73">
        <v>0</v>
      </c>
      <c r="O219" s="73">
        <f>200</f>
        <v>200</v>
      </c>
      <c r="P219" s="151">
        <f>SUM(M219:O219)</f>
        <v>200</v>
      </c>
    </row>
    <row r="220" spans="1:16" ht="16.3" customHeight="1" x14ac:dyDescent="0.25">
      <c r="A220" s="9" t="s">
        <v>133</v>
      </c>
      <c r="B220" s="34" t="s">
        <v>248</v>
      </c>
      <c r="C220" s="10">
        <v>0</v>
      </c>
      <c r="D220" s="10">
        <v>0</v>
      </c>
      <c r="E220" s="10">
        <v>0</v>
      </c>
      <c r="F220" s="83">
        <f>SUM(C220:E220)</f>
        <v>0</v>
      </c>
      <c r="G220" s="8">
        <v>0</v>
      </c>
      <c r="H220" s="8">
        <v>0</v>
      </c>
      <c r="I220" s="76">
        <v>60</v>
      </c>
      <c r="J220" s="8">
        <v>0</v>
      </c>
      <c r="K220" s="8">
        <v>0</v>
      </c>
      <c r="L220" s="8">
        <v>0</v>
      </c>
      <c r="M220" s="83">
        <f t="shared" si="31"/>
        <v>60</v>
      </c>
      <c r="N220" s="73">
        <v>0</v>
      </c>
      <c r="O220" s="73">
        <v>0</v>
      </c>
      <c r="P220" s="151">
        <f t="shared" si="37"/>
        <v>60</v>
      </c>
    </row>
    <row r="221" spans="1:16" ht="14.95" customHeight="1" x14ac:dyDescent="0.25">
      <c r="A221" s="41" t="s">
        <v>134</v>
      </c>
      <c r="B221" s="34" t="s">
        <v>248</v>
      </c>
      <c r="C221" s="10">
        <v>0</v>
      </c>
      <c r="D221" s="10">
        <v>0</v>
      </c>
      <c r="E221" s="10">
        <v>0</v>
      </c>
      <c r="F221" s="83">
        <f>SUM(C221:E221)</f>
        <v>0</v>
      </c>
      <c r="G221" s="8">
        <v>0</v>
      </c>
      <c r="H221" s="8">
        <v>0</v>
      </c>
      <c r="I221" s="76">
        <v>15</v>
      </c>
      <c r="J221" s="8">
        <v>0</v>
      </c>
      <c r="K221" s="8">
        <v>0</v>
      </c>
      <c r="L221" s="8">
        <v>0</v>
      </c>
      <c r="M221" s="83">
        <f t="shared" si="31"/>
        <v>15</v>
      </c>
      <c r="N221" s="73">
        <v>0</v>
      </c>
      <c r="O221" s="73">
        <v>0</v>
      </c>
      <c r="P221" s="151">
        <f t="shared" si="37"/>
        <v>15</v>
      </c>
    </row>
    <row r="222" spans="1:16" ht="13.6" customHeight="1" x14ac:dyDescent="0.25">
      <c r="A222" s="41" t="s">
        <v>135</v>
      </c>
      <c r="B222" s="34" t="s">
        <v>245</v>
      </c>
      <c r="C222" s="10">
        <v>0</v>
      </c>
      <c r="D222" s="10">
        <v>0</v>
      </c>
      <c r="E222" s="10">
        <v>0</v>
      </c>
      <c r="F222" s="83">
        <f>SUM(C222:E222)</f>
        <v>0</v>
      </c>
      <c r="G222" s="8">
        <v>0</v>
      </c>
      <c r="H222" s="8">
        <v>0</v>
      </c>
      <c r="I222" s="76">
        <v>50</v>
      </c>
      <c r="J222" s="8">
        <v>0</v>
      </c>
      <c r="K222" s="8">
        <v>0</v>
      </c>
      <c r="L222" s="8">
        <v>0</v>
      </c>
      <c r="M222" s="83">
        <f t="shared" si="31"/>
        <v>50</v>
      </c>
      <c r="N222" s="73">
        <v>0</v>
      </c>
      <c r="O222" s="73">
        <v>0</v>
      </c>
      <c r="P222" s="151">
        <f t="shared" si="37"/>
        <v>50</v>
      </c>
    </row>
    <row r="223" spans="1:16" ht="13.6" customHeight="1" x14ac:dyDescent="0.25">
      <c r="A223" s="41" t="s">
        <v>323</v>
      </c>
      <c r="B223" s="34" t="s">
        <v>245</v>
      </c>
      <c r="C223" s="10"/>
      <c r="D223" s="10"/>
      <c r="E223" s="10"/>
      <c r="F223" s="83"/>
      <c r="G223" s="8"/>
      <c r="H223" s="8"/>
      <c r="I223" s="76">
        <v>0</v>
      </c>
      <c r="J223" s="8">
        <v>0</v>
      </c>
      <c r="K223" s="8">
        <v>0</v>
      </c>
      <c r="L223" s="8">
        <f>20</f>
        <v>20</v>
      </c>
      <c r="M223" s="83">
        <f>SUM(I223:L223)</f>
        <v>20</v>
      </c>
      <c r="N223" s="73">
        <v>0</v>
      </c>
      <c r="O223" s="73">
        <v>0</v>
      </c>
      <c r="P223" s="151">
        <f t="shared" si="37"/>
        <v>20</v>
      </c>
    </row>
    <row r="224" spans="1:16" ht="14.95" customHeight="1" x14ac:dyDescent="0.25">
      <c r="A224" s="41" t="s">
        <v>251</v>
      </c>
      <c r="B224" s="34" t="s">
        <v>245</v>
      </c>
      <c r="C224" s="10"/>
      <c r="D224" s="10"/>
      <c r="E224" s="10"/>
      <c r="F224" s="83"/>
      <c r="G224" s="8"/>
      <c r="H224" s="8"/>
      <c r="I224" s="76">
        <v>580</v>
      </c>
      <c r="J224" s="8">
        <v>0</v>
      </c>
      <c r="K224" s="8">
        <v>0</v>
      </c>
      <c r="L224" s="8">
        <v>0</v>
      </c>
      <c r="M224" s="83">
        <f t="shared" si="31"/>
        <v>580</v>
      </c>
      <c r="N224" s="73">
        <v>0</v>
      </c>
      <c r="O224" s="73">
        <v>0</v>
      </c>
      <c r="P224" s="151">
        <f t="shared" si="37"/>
        <v>580</v>
      </c>
    </row>
    <row r="225" spans="1:16" ht="17.7" customHeight="1" x14ac:dyDescent="0.25">
      <c r="A225" s="9" t="s">
        <v>250</v>
      </c>
      <c r="B225" s="34" t="s">
        <v>248</v>
      </c>
      <c r="C225" s="10"/>
      <c r="D225" s="10"/>
      <c r="E225" s="10"/>
      <c r="F225" s="83"/>
      <c r="G225" s="8"/>
      <c r="H225" s="8"/>
      <c r="I225" s="76">
        <v>15</v>
      </c>
      <c r="J225" s="8">
        <v>0</v>
      </c>
      <c r="K225" s="8">
        <v>0</v>
      </c>
      <c r="L225" s="8">
        <v>0</v>
      </c>
      <c r="M225" s="83">
        <f t="shared" si="31"/>
        <v>15</v>
      </c>
      <c r="N225" s="73">
        <v>0</v>
      </c>
      <c r="O225" s="73">
        <v>0</v>
      </c>
      <c r="P225" s="151">
        <f t="shared" si="37"/>
        <v>15</v>
      </c>
    </row>
    <row r="226" spans="1:16" ht="17.7" customHeight="1" x14ac:dyDescent="0.25">
      <c r="A226" s="11" t="s">
        <v>322</v>
      </c>
      <c r="B226" s="34" t="s">
        <v>248</v>
      </c>
      <c r="C226" s="10"/>
      <c r="D226" s="10"/>
      <c r="E226" s="10"/>
      <c r="F226" s="83"/>
      <c r="G226" s="8"/>
      <c r="H226" s="8"/>
      <c r="I226" s="76">
        <v>0</v>
      </c>
      <c r="J226" s="8">
        <v>0</v>
      </c>
      <c r="K226" s="8">
        <v>0</v>
      </c>
      <c r="L226" s="8">
        <f>90</f>
        <v>90</v>
      </c>
      <c r="M226" s="83">
        <f>SUM(I226:L226)</f>
        <v>90</v>
      </c>
      <c r="N226" s="73">
        <v>0</v>
      </c>
      <c r="O226" s="73">
        <v>0</v>
      </c>
      <c r="P226" s="151">
        <f t="shared" si="37"/>
        <v>90</v>
      </c>
    </row>
    <row r="227" spans="1:16" ht="17.7" customHeight="1" x14ac:dyDescent="0.25">
      <c r="A227" s="11" t="s">
        <v>324</v>
      </c>
      <c r="B227" s="34" t="s">
        <v>248</v>
      </c>
      <c r="C227" s="10"/>
      <c r="D227" s="10"/>
      <c r="E227" s="10"/>
      <c r="F227" s="83"/>
      <c r="G227" s="8"/>
      <c r="H227" s="8"/>
      <c r="I227" s="76">
        <v>0</v>
      </c>
      <c r="J227" s="8">
        <v>0</v>
      </c>
      <c r="K227" s="8">
        <v>0</v>
      </c>
      <c r="L227" s="8">
        <f>10</f>
        <v>10</v>
      </c>
      <c r="M227" s="83">
        <f>SUM(I227:L227)</f>
        <v>10</v>
      </c>
      <c r="N227" s="73">
        <v>0</v>
      </c>
      <c r="O227" s="73">
        <v>0</v>
      </c>
      <c r="P227" s="151">
        <f t="shared" si="37"/>
        <v>10</v>
      </c>
    </row>
    <row r="228" spans="1:16" ht="17.7" customHeight="1" x14ac:dyDescent="0.25">
      <c r="A228" s="11" t="s">
        <v>325</v>
      </c>
      <c r="B228" s="34" t="s">
        <v>311</v>
      </c>
      <c r="C228" s="10"/>
      <c r="D228" s="10"/>
      <c r="E228" s="10"/>
      <c r="F228" s="83"/>
      <c r="G228" s="8"/>
      <c r="H228" s="8"/>
      <c r="I228" s="76">
        <v>0</v>
      </c>
      <c r="J228" s="8">
        <v>0</v>
      </c>
      <c r="K228" s="8">
        <v>0</v>
      </c>
      <c r="L228" s="8">
        <f>35</f>
        <v>35</v>
      </c>
      <c r="M228" s="83">
        <f>SUM(I228:L228)</f>
        <v>35</v>
      </c>
      <c r="N228" s="73">
        <v>0</v>
      </c>
      <c r="O228" s="73">
        <v>0</v>
      </c>
      <c r="P228" s="151">
        <f t="shared" si="37"/>
        <v>35</v>
      </c>
    </row>
    <row r="229" spans="1:16" ht="17.7" customHeight="1" x14ac:dyDescent="0.25">
      <c r="A229" s="9" t="s">
        <v>326</v>
      </c>
      <c r="B229" s="34" t="s">
        <v>311</v>
      </c>
      <c r="C229" s="10"/>
      <c r="D229" s="10"/>
      <c r="E229" s="10"/>
      <c r="F229" s="92"/>
      <c r="G229" s="10"/>
      <c r="H229" s="10"/>
      <c r="I229" s="77">
        <v>0</v>
      </c>
      <c r="J229" s="10">
        <v>0</v>
      </c>
      <c r="K229" s="10">
        <v>0</v>
      </c>
      <c r="L229" s="10">
        <f>10</f>
        <v>10</v>
      </c>
      <c r="M229" s="92">
        <f>SUM(I229:L229)</f>
        <v>10</v>
      </c>
      <c r="N229" s="73">
        <v>0</v>
      </c>
      <c r="O229" s="73">
        <v>0</v>
      </c>
      <c r="P229" s="150">
        <f t="shared" si="37"/>
        <v>10</v>
      </c>
    </row>
    <row r="230" spans="1:16" ht="14.95" customHeight="1" x14ac:dyDescent="0.25">
      <c r="A230" s="114" t="s">
        <v>252</v>
      </c>
      <c r="B230" s="34" t="s">
        <v>245</v>
      </c>
      <c r="C230" s="10"/>
      <c r="D230" s="10"/>
      <c r="E230" s="10"/>
      <c r="F230" s="83"/>
      <c r="G230" s="8"/>
      <c r="H230" s="8"/>
      <c r="I230" s="76">
        <v>200</v>
      </c>
      <c r="J230" s="8">
        <v>0</v>
      </c>
      <c r="K230" s="8">
        <v>0</v>
      </c>
      <c r="L230" s="10">
        <v>0</v>
      </c>
      <c r="M230" s="83">
        <f t="shared" si="31"/>
        <v>200</v>
      </c>
      <c r="N230" s="73">
        <v>0</v>
      </c>
      <c r="O230" s="73">
        <v>0</v>
      </c>
      <c r="P230" s="151">
        <f t="shared" si="37"/>
        <v>200</v>
      </c>
    </row>
    <row r="231" spans="1:16" ht="14.3" customHeight="1" x14ac:dyDescent="0.25">
      <c r="A231" s="9" t="s">
        <v>249</v>
      </c>
      <c r="B231" s="34" t="s">
        <v>245</v>
      </c>
      <c r="C231" s="10"/>
      <c r="D231" s="10"/>
      <c r="E231" s="10"/>
      <c r="F231" s="92"/>
      <c r="G231" s="10"/>
      <c r="H231" s="10"/>
      <c r="I231" s="77">
        <v>20</v>
      </c>
      <c r="J231" s="10">
        <v>0</v>
      </c>
      <c r="K231" s="10">
        <v>0</v>
      </c>
      <c r="L231" s="10">
        <v>0</v>
      </c>
      <c r="M231" s="92">
        <f t="shared" si="31"/>
        <v>20</v>
      </c>
      <c r="N231" s="73">
        <v>0</v>
      </c>
      <c r="O231" s="73">
        <v>0</v>
      </c>
      <c r="P231" s="150">
        <f t="shared" si="37"/>
        <v>20</v>
      </c>
    </row>
    <row r="232" spans="1:16" ht="14.95" customHeight="1" x14ac:dyDescent="0.25">
      <c r="A232" s="9" t="s">
        <v>284</v>
      </c>
      <c r="B232" s="34" t="s">
        <v>245</v>
      </c>
      <c r="C232" s="10"/>
      <c r="D232" s="10"/>
      <c r="E232" s="10"/>
      <c r="F232" s="92"/>
      <c r="G232" s="10"/>
      <c r="H232" s="10"/>
      <c r="I232" s="77">
        <v>0</v>
      </c>
      <c r="J232" s="10">
        <v>0</v>
      </c>
      <c r="K232" s="10">
        <f>350</f>
        <v>350</v>
      </c>
      <c r="L232" s="10">
        <v>0</v>
      </c>
      <c r="M232" s="92">
        <f t="shared" si="31"/>
        <v>350</v>
      </c>
      <c r="N232" s="73">
        <v>0</v>
      </c>
      <c r="O232" s="73">
        <v>0</v>
      </c>
      <c r="P232" s="151">
        <f t="shared" si="37"/>
        <v>350</v>
      </c>
    </row>
    <row r="233" spans="1:16" ht="15.65" customHeight="1" x14ac:dyDescent="0.25">
      <c r="A233" s="9" t="s">
        <v>295</v>
      </c>
      <c r="B233" s="34" t="s">
        <v>245</v>
      </c>
      <c r="C233" s="10"/>
      <c r="D233" s="10"/>
      <c r="E233" s="10"/>
      <c r="F233" s="92"/>
      <c r="G233" s="10"/>
      <c r="H233" s="10"/>
      <c r="I233" s="77">
        <v>0</v>
      </c>
      <c r="J233" s="10">
        <v>60</v>
      </c>
      <c r="K233" s="10">
        <v>0</v>
      </c>
      <c r="L233" s="10">
        <v>0</v>
      </c>
      <c r="M233" s="92">
        <f t="shared" si="31"/>
        <v>60</v>
      </c>
      <c r="N233" s="73">
        <v>0</v>
      </c>
      <c r="O233" s="73">
        <v>0</v>
      </c>
      <c r="P233" s="151">
        <f t="shared" si="37"/>
        <v>60</v>
      </c>
    </row>
    <row r="234" spans="1:16" ht="23.8" customHeight="1" x14ac:dyDescent="0.25">
      <c r="A234" s="9" t="s">
        <v>296</v>
      </c>
      <c r="B234" s="34" t="s">
        <v>245</v>
      </c>
      <c r="C234" s="10"/>
      <c r="D234" s="10"/>
      <c r="E234" s="10"/>
      <c r="F234" s="92"/>
      <c r="G234" s="10"/>
      <c r="H234" s="10"/>
      <c r="I234" s="77">
        <v>0</v>
      </c>
      <c r="J234" s="10">
        <v>25</v>
      </c>
      <c r="K234" s="10">
        <v>0</v>
      </c>
      <c r="L234" s="10">
        <v>0</v>
      </c>
      <c r="M234" s="92">
        <f t="shared" si="31"/>
        <v>25</v>
      </c>
      <c r="N234" s="73">
        <v>0</v>
      </c>
      <c r="O234" s="73">
        <v>0</v>
      </c>
      <c r="P234" s="151">
        <f t="shared" si="37"/>
        <v>25</v>
      </c>
    </row>
    <row r="235" spans="1:16" ht="14.95" customHeight="1" x14ac:dyDescent="0.25">
      <c r="A235" s="9" t="s">
        <v>297</v>
      </c>
      <c r="B235" s="34" t="s">
        <v>245</v>
      </c>
      <c r="C235" s="10"/>
      <c r="D235" s="10"/>
      <c r="E235" s="10"/>
      <c r="F235" s="92"/>
      <c r="G235" s="10"/>
      <c r="H235" s="10"/>
      <c r="I235" s="77">
        <v>0</v>
      </c>
      <c r="J235" s="10">
        <v>45</v>
      </c>
      <c r="K235" s="10">
        <v>0</v>
      </c>
      <c r="L235" s="10">
        <v>0</v>
      </c>
      <c r="M235" s="92">
        <f t="shared" si="31"/>
        <v>45</v>
      </c>
      <c r="N235" s="73">
        <v>0</v>
      </c>
      <c r="O235" s="73">
        <v>0</v>
      </c>
      <c r="P235" s="151">
        <f t="shared" si="37"/>
        <v>45</v>
      </c>
    </row>
    <row r="236" spans="1:16" ht="14.45" customHeight="1" x14ac:dyDescent="0.25">
      <c r="A236" s="11" t="s">
        <v>298</v>
      </c>
      <c r="B236" s="34" t="s">
        <v>299</v>
      </c>
      <c r="C236" s="12"/>
      <c r="D236" s="12"/>
      <c r="E236" s="12"/>
      <c r="F236" s="94"/>
      <c r="G236" s="12"/>
      <c r="H236" s="12"/>
      <c r="I236" s="124">
        <v>0</v>
      </c>
      <c r="J236" s="12">
        <v>20</v>
      </c>
      <c r="K236" s="10">
        <v>0</v>
      </c>
      <c r="L236" s="8">
        <v>0</v>
      </c>
      <c r="M236" s="83">
        <f t="shared" si="31"/>
        <v>20</v>
      </c>
      <c r="N236" s="73">
        <v>0</v>
      </c>
      <c r="O236" s="73">
        <v>0</v>
      </c>
      <c r="P236" s="151">
        <f t="shared" si="37"/>
        <v>20</v>
      </c>
    </row>
    <row r="237" spans="1:16" ht="27.2" x14ac:dyDescent="0.25">
      <c r="A237" s="9" t="s">
        <v>300</v>
      </c>
      <c r="B237" s="34" t="s">
        <v>245</v>
      </c>
      <c r="C237" s="10"/>
      <c r="D237" s="10"/>
      <c r="E237" s="10"/>
      <c r="F237" s="92"/>
      <c r="G237" s="10"/>
      <c r="H237" s="10"/>
      <c r="I237" s="77">
        <v>0</v>
      </c>
      <c r="J237" s="10">
        <v>25</v>
      </c>
      <c r="K237" s="10">
        <v>0</v>
      </c>
      <c r="L237" s="10">
        <v>0</v>
      </c>
      <c r="M237" s="92">
        <f t="shared" si="31"/>
        <v>25</v>
      </c>
      <c r="N237" s="73">
        <v>0</v>
      </c>
      <c r="O237" s="73">
        <v>0</v>
      </c>
      <c r="P237" s="150">
        <f t="shared" si="37"/>
        <v>25</v>
      </c>
    </row>
    <row r="238" spans="1:16" ht="14.95" customHeight="1" x14ac:dyDescent="0.25">
      <c r="A238" s="11" t="s">
        <v>330</v>
      </c>
      <c r="B238" s="51" t="s">
        <v>245</v>
      </c>
      <c r="C238" s="12"/>
      <c r="D238" s="12"/>
      <c r="E238" s="12"/>
      <c r="F238" s="94"/>
      <c r="G238" s="12"/>
      <c r="H238" s="12"/>
      <c r="I238" s="124">
        <v>0</v>
      </c>
      <c r="J238" s="12"/>
      <c r="K238" s="15"/>
      <c r="L238" s="15"/>
      <c r="M238" s="10">
        <v>0</v>
      </c>
      <c r="N238" s="168">
        <v>250</v>
      </c>
      <c r="O238" s="168">
        <v>0</v>
      </c>
      <c r="P238" s="151">
        <f t="shared" si="37"/>
        <v>250</v>
      </c>
    </row>
    <row r="239" spans="1:16" ht="14.95" customHeight="1" thickBot="1" x14ac:dyDescent="0.3">
      <c r="A239" s="36" t="s">
        <v>136</v>
      </c>
      <c r="B239" s="51"/>
      <c r="C239" s="12">
        <f>76</f>
        <v>76</v>
      </c>
      <c r="D239" s="12">
        <v>-3000</v>
      </c>
      <c r="E239" s="12">
        <f>-145-20</f>
        <v>-165</v>
      </c>
      <c r="F239" s="94">
        <f>SUM(C239:E239)+3</f>
        <v>-3086</v>
      </c>
      <c r="G239" s="12">
        <v>600.29999999999995</v>
      </c>
      <c r="H239" s="12">
        <f>-181-30+221.15</f>
        <v>10.150000000000006</v>
      </c>
      <c r="I239" s="12">
        <v>5047.5</v>
      </c>
      <c r="J239" s="12">
        <f>-175</f>
        <v>-175</v>
      </c>
      <c r="K239" s="15">
        <v>0</v>
      </c>
      <c r="L239" s="15">
        <f>-185</f>
        <v>-185</v>
      </c>
      <c r="M239" s="212">
        <f>SUM(I239:L239)+45</f>
        <v>4732.5</v>
      </c>
      <c r="N239" s="168">
        <v>336.9</v>
      </c>
      <c r="O239" s="168">
        <f>30-380</f>
        <v>-350</v>
      </c>
      <c r="P239" s="151">
        <f>SUM(M239:O239)</f>
        <v>4719.3999999999996</v>
      </c>
    </row>
    <row r="240" spans="1:16" ht="16.3" customHeight="1" thickBot="1" x14ac:dyDescent="0.3">
      <c r="A240" s="37" t="s">
        <v>137</v>
      </c>
      <c r="B240" s="32"/>
      <c r="C240" s="24">
        <f t="shared" ref="C240:H240" si="41">SUM(C242)</f>
        <v>4319</v>
      </c>
      <c r="D240" s="24">
        <f t="shared" si="41"/>
        <v>2170</v>
      </c>
      <c r="E240" s="24">
        <f t="shared" si="41"/>
        <v>109</v>
      </c>
      <c r="F240" s="93">
        <f t="shared" si="41"/>
        <v>6598</v>
      </c>
      <c r="G240" s="24">
        <f t="shared" si="41"/>
        <v>0</v>
      </c>
      <c r="H240" s="24">
        <f t="shared" si="41"/>
        <v>102</v>
      </c>
      <c r="I240" s="24">
        <f t="shared" ref="I240:N240" si="42">SUM(I242)</f>
        <v>190</v>
      </c>
      <c r="J240" s="24">
        <f t="shared" si="42"/>
        <v>1182</v>
      </c>
      <c r="K240" s="24">
        <f t="shared" si="42"/>
        <v>574</v>
      </c>
      <c r="L240" s="24">
        <f t="shared" si="42"/>
        <v>3603</v>
      </c>
      <c r="M240" s="93">
        <f t="shared" si="42"/>
        <v>6577</v>
      </c>
      <c r="N240" s="122">
        <f t="shared" si="42"/>
        <v>-53</v>
      </c>
      <c r="O240" s="122">
        <f>SUM(O242)</f>
        <v>834</v>
      </c>
      <c r="P240" s="141">
        <f t="shared" si="37"/>
        <v>7358</v>
      </c>
    </row>
    <row r="241" spans="1:16" ht="11.55" customHeight="1" x14ac:dyDescent="0.25">
      <c r="A241" s="38" t="s">
        <v>24</v>
      </c>
      <c r="B241" s="104"/>
      <c r="C241" s="8"/>
      <c r="D241" s="8"/>
      <c r="E241" s="8"/>
      <c r="F241" s="83"/>
      <c r="G241" s="8"/>
      <c r="H241" s="8"/>
      <c r="I241" s="8"/>
      <c r="J241" s="8"/>
      <c r="K241" s="8"/>
      <c r="L241" s="8"/>
      <c r="M241" s="83"/>
      <c r="N241" s="72"/>
      <c r="O241" s="72"/>
      <c r="P241" s="154"/>
    </row>
    <row r="242" spans="1:16" ht="16.3" customHeight="1" thickBot="1" x14ac:dyDescent="0.3">
      <c r="A242" s="36" t="s">
        <v>138</v>
      </c>
      <c r="B242" s="51"/>
      <c r="C242" s="12">
        <f>605+64+650+3000</f>
        <v>4319</v>
      </c>
      <c r="D242" s="12">
        <v>2170</v>
      </c>
      <c r="E242" s="12">
        <f>109</f>
        <v>109</v>
      </c>
      <c r="F242" s="94">
        <f>SUM(C242:E242)</f>
        <v>6598</v>
      </c>
      <c r="G242" s="12">
        <v>0</v>
      </c>
      <c r="H242" s="12">
        <f>730+22+120-770</f>
        <v>102</v>
      </c>
      <c r="I242" s="12">
        <v>190</v>
      </c>
      <c r="J242" s="12">
        <f>869+166+147</f>
        <v>1182</v>
      </c>
      <c r="K242" s="12">
        <f>574</f>
        <v>574</v>
      </c>
      <c r="L242" s="12">
        <f>-627+4230</f>
        <v>3603</v>
      </c>
      <c r="M242" s="94">
        <f>SUM(I242:L242)+1028</f>
        <v>6577</v>
      </c>
      <c r="N242" s="168">
        <v>-53</v>
      </c>
      <c r="O242" s="168">
        <f>810+24</f>
        <v>834</v>
      </c>
      <c r="P242" s="151">
        <f>SUM(M242:O242)</f>
        <v>7358</v>
      </c>
    </row>
    <row r="243" spans="1:16" ht="15.65" customHeight="1" thickBot="1" x14ac:dyDescent="0.3">
      <c r="A243" s="37" t="s">
        <v>139</v>
      </c>
      <c r="B243" s="32"/>
      <c r="C243" s="24">
        <f t="shared" ref="C243:L243" si="43">SUM(C245:C263)</f>
        <v>202.87</v>
      </c>
      <c r="D243" s="24">
        <f t="shared" si="43"/>
        <v>208.54</v>
      </c>
      <c r="E243" s="24">
        <f t="shared" si="43"/>
        <v>0</v>
      </c>
      <c r="F243" s="93">
        <f t="shared" si="43"/>
        <v>411.40999999999997</v>
      </c>
      <c r="G243" s="24">
        <f t="shared" si="43"/>
        <v>-186</v>
      </c>
      <c r="H243" s="24">
        <f t="shared" si="43"/>
        <v>0</v>
      </c>
      <c r="I243" s="24">
        <f>SUM(I245:I263)</f>
        <v>19705</v>
      </c>
      <c r="J243" s="24">
        <f t="shared" si="43"/>
        <v>0</v>
      </c>
      <c r="K243" s="24">
        <f t="shared" si="43"/>
        <v>1150.9099999999999</v>
      </c>
      <c r="L243" s="24">
        <f t="shared" si="43"/>
        <v>265.63</v>
      </c>
      <c r="M243" s="93">
        <f>SUM(M245:M263)</f>
        <v>21121.54</v>
      </c>
      <c r="N243" s="122">
        <f>SUM(N245:N263)</f>
        <v>-47.56</v>
      </c>
      <c r="O243" s="122">
        <f>SUM(O245:O263)</f>
        <v>200</v>
      </c>
      <c r="P243" s="141">
        <f>SUM(M243:O243)</f>
        <v>21273.98</v>
      </c>
    </row>
    <row r="244" spans="1:16" ht="14.95" customHeight="1" x14ac:dyDescent="0.25">
      <c r="A244" s="38" t="s">
        <v>24</v>
      </c>
      <c r="B244" s="104"/>
      <c r="C244" s="8"/>
      <c r="D244" s="8"/>
      <c r="E244" s="8"/>
      <c r="F244" s="83"/>
      <c r="G244" s="8"/>
      <c r="H244" s="8"/>
      <c r="I244" s="8"/>
      <c r="J244" s="8"/>
      <c r="K244" s="8"/>
      <c r="L244" s="8"/>
      <c r="M244" s="83"/>
      <c r="N244" s="72"/>
      <c r="O244" s="72"/>
      <c r="P244" s="154"/>
    </row>
    <row r="245" spans="1:16" ht="26.5" customHeight="1" x14ac:dyDescent="0.25">
      <c r="A245" s="9" t="s">
        <v>217</v>
      </c>
      <c r="B245" s="34" t="s">
        <v>184</v>
      </c>
      <c r="C245" s="10">
        <v>0</v>
      </c>
      <c r="D245" s="10">
        <v>0</v>
      </c>
      <c r="E245" s="10">
        <v>0</v>
      </c>
      <c r="F245" s="83">
        <f>SUM(C245:E245)</f>
        <v>0</v>
      </c>
      <c r="G245" s="8">
        <v>-300</v>
      </c>
      <c r="H245" s="8">
        <v>0</v>
      </c>
      <c r="I245" s="8">
        <v>600</v>
      </c>
      <c r="J245" s="8">
        <v>0</v>
      </c>
      <c r="K245" s="8">
        <f>849.8</f>
        <v>849.8</v>
      </c>
      <c r="L245" s="8">
        <v>0</v>
      </c>
      <c r="M245" s="83">
        <f t="shared" ref="M245:M306" si="44">SUM(I245:L245)</f>
        <v>1449.8</v>
      </c>
      <c r="N245" s="73">
        <v>-43</v>
      </c>
      <c r="O245" s="73">
        <v>0</v>
      </c>
      <c r="P245" s="150">
        <f>SUM(M245:O245)</f>
        <v>1406.8</v>
      </c>
    </row>
    <row r="246" spans="1:16" ht="14.95" customHeight="1" x14ac:dyDescent="0.25">
      <c r="A246" s="9" t="s">
        <v>216</v>
      </c>
      <c r="B246" s="34" t="s">
        <v>118</v>
      </c>
      <c r="C246" s="10">
        <v>0</v>
      </c>
      <c r="D246" s="10">
        <v>0</v>
      </c>
      <c r="E246" s="10">
        <v>0</v>
      </c>
      <c r="F246" s="83">
        <f>SUM(C246:E246)</f>
        <v>0</v>
      </c>
      <c r="G246" s="8">
        <v>-166</v>
      </c>
      <c r="H246" s="8">
        <v>0</v>
      </c>
      <c r="I246" s="8">
        <v>660</v>
      </c>
      <c r="J246" s="8">
        <v>0</v>
      </c>
      <c r="K246" s="8">
        <f>-591</f>
        <v>-591</v>
      </c>
      <c r="L246" s="8">
        <v>0</v>
      </c>
      <c r="M246" s="83">
        <f t="shared" si="44"/>
        <v>69</v>
      </c>
      <c r="N246" s="73">
        <v>-45</v>
      </c>
      <c r="O246" s="73">
        <v>0</v>
      </c>
      <c r="P246" s="150">
        <f>SUM(M246:O246)</f>
        <v>24</v>
      </c>
    </row>
    <row r="247" spans="1:16" ht="29.9" customHeight="1" x14ac:dyDescent="0.25">
      <c r="A247" s="9" t="s">
        <v>218</v>
      </c>
      <c r="B247" s="34" t="s">
        <v>219</v>
      </c>
      <c r="C247" s="10">
        <v>0</v>
      </c>
      <c r="D247" s="10">
        <v>0</v>
      </c>
      <c r="E247" s="10">
        <v>0</v>
      </c>
      <c r="F247" s="83">
        <f>SUM(C247:E247)</f>
        <v>0</v>
      </c>
      <c r="G247" s="8">
        <v>0</v>
      </c>
      <c r="H247" s="8">
        <v>0</v>
      </c>
      <c r="I247" s="8">
        <v>300</v>
      </c>
      <c r="J247" s="8">
        <v>0</v>
      </c>
      <c r="K247" s="8">
        <v>0</v>
      </c>
      <c r="L247" s="8">
        <v>0</v>
      </c>
      <c r="M247" s="83">
        <f t="shared" si="44"/>
        <v>300</v>
      </c>
      <c r="N247" s="73">
        <v>-300</v>
      </c>
      <c r="O247" s="73">
        <v>0</v>
      </c>
      <c r="P247" s="150">
        <f t="shared" ref="P247:P259" si="45">SUM(M247:O247)</f>
        <v>0</v>
      </c>
    </row>
    <row r="248" spans="1:16" ht="14.95" customHeight="1" x14ac:dyDescent="0.25">
      <c r="A248" s="9" t="s">
        <v>143</v>
      </c>
      <c r="B248" s="115" t="s">
        <v>245</v>
      </c>
      <c r="C248" s="10">
        <v>0</v>
      </c>
      <c r="D248" s="10">
        <v>413</v>
      </c>
      <c r="E248" s="10">
        <v>0</v>
      </c>
      <c r="F248" s="83">
        <f>SUM(C248:E248)</f>
        <v>413</v>
      </c>
      <c r="G248" s="8">
        <v>0</v>
      </c>
      <c r="H248" s="8">
        <v>0</v>
      </c>
      <c r="I248" s="8">
        <v>8035</v>
      </c>
      <c r="J248" s="8">
        <v>0</v>
      </c>
      <c r="K248" s="8">
        <f>370</f>
        <v>370</v>
      </c>
      <c r="L248" s="8">
        <v>0</v>
      </c>
      <c r="M248" s="83">
        <f t="shared" si="44"/>
        <v>8405</v>
      </c>
      <c r="N248" s="73">
        <v>0</v>
      </c>
      <c r="O248" s="73">
        <v>0</v>
      </c>
      <c r="P248" s="150">
        <f t="shared" si="45"/>
        <v>8405</v>
      </c>
    </row>
    <row r="249" spans="1:16" ht="14.95" customHeight="1" x14ac:dyDescent="0.25">
      <c r="A249" s="9" t="s">
        <v>356</v>
      </c>
      <c r="B249" s="115" t="s">
        <v>258</v>
      </c>
      <c r="C249" s="10"/>
      <c r="D249" s="10"/>
      <c r="E249" s="10"/>
      <c r="F249" s="83"/>
      <c r="G249" s="8"/>
      <c r="H249" s="8"/>
      <c r="I249" s="8">
        <v>0</v>
      </c>
      <c r="J249" s="8"/>
      <c r="K249" s="8"/>
      <c r="L249" s="8"/>
      <c r="M249" s="83">
        <v>0</v>
      </c>
      <c r="N249" s="73">
        <v>0</v>
      </c>
      <c r="O249" s="73">
        <f>50</f>
        <v>50</v>
      </c>
      <c r="P249" s="150">
        <f>SUM(M249:O249)</f>
        <v>50</v>
      </c>
    </row>
    <row r="250" spans="1:16" ht="14.95" customHeight="1" x14ac:dyDescent="0.25">
      <c r="A250" s="9" t="s">
        <v>371</v>
      </c>
      <c r="B250" s="115" t="s">
        <v>258</v>
      </c>
      <c r="C250" s="10"/>
      <c r="D250" s="10"/>
      <c r="E250" s="10"/>
      <c r="F250" s="83"/>
      <c r="G250" s="8"/>
      <c r="H250" s="8"/>
      <c r="I250" s="8">
        <v>0</v>
      </c>
      <c r="J250" s="8"/>
      <c r="K250" s="8"/>
      <c r="L250" s="8"/>
      <c r="M250" s="83">
        <v>0</v>
      </c>
      <c r="N250" s="73">
        <v>0</v>
      </c>
      <c r="O250" s="73">
        <f>36</f>
        <v>36</v>
      </c>
      <c r="P250" s="150">
        <f>SUM(M250:O250)</f>
        <v>36</v>
      </c>
    </row>
    <row r="251" spans="1:16" ht="17.149999999999999" customHeight="1" x14ac:dyDescent="0.25">
      <c r="A251" s="9" t="s">
        <v>144</v>
      </c>
      <c r="B251" s="34" t="s">
        <v>258</v>
      </c>
      <c r="C251" s="10">
        <v>0</v>
      </c>
      <c r="D251" s="10">
        <v>0</v>
      </c>
      <c r="E251" s="10">
        <v>0</v>
      </c>
      <c r="F251" s="83">
        <f t="shared" ref="F251:F258" si="46">SUM(C251:E251)</f>
        <v>0</v>
      </c>
      <c r="G251" s="8">
        <v>0</v>
      </c>
      <c r="H251" s="8">
        <v>0</v>
      </c>
      <c r="I251" s="8">
        <v>850</v>
      </c>
      <c r="J251" s="8">
        <v>0</v>
      </c>
      <c r="K251" s="10">
        <f>194</f>
        <v>194</v>
      </c>
      <c r="L251" s="8">
        <v>0</v>
      </c>
      <c r="M251" s="83">
        <f t="shared" si="44"/>
        <v>1044</v>
      </c>
      <c r="N251" s="73">
        <v>0</v>
      </c>
      <c r="O251" s="73">
        <v>0</v>
      </c>
      <c r="P251" s="150">
        <f t="shared" si="45"/>
        <v>1044</v>
      </c>
    </row>
    <row r="252" spans="1:16" ht="27.7" customHeight="1" x14ac:dyDescent="0.25">
      <c r="A252" s="9" t="s">
        <v>145</v>
      </c>
      <c r="B252" s="34"/>
      <c r="C252" s="10">
        <v>0</v>
      </c>
      <c r="D252" s="10">
        <v>0</v>
      </c>
      <c r="E252" s="10">
        <v>0</v>
      </c>
      <c r="F252" s="92">
        <f t="shared" si="46"/>
        <v>0</v>
      </c>
      <c r="G252" s="10">
        <v>0</v>
      </c>
      <c r="H252" s="10">
        <v>0</v>
      </c>
      <c r="I252" s="10">
        <v>355</v>
      </c>
      <c r="J252" s="10">
        <v>0</v>
      </c>
      <c r="K252" s="8">
        <v>0</v>
      </c>
      <c r="L252" s="8">
        <v>0</v>
      </c>
      <c r="M252" s="83">
        <f t="shared" si="44"/>
        <v>355</v>
      </c>
      <c r="N252" s="73">
        <v>0</v>
      </c>
      <c r="O252" s="73">
        <v>0</v>
      </c>
      <c r="P252" s="150">
        <f t="shared" si="45"/>
        <v>355</v>
      </c>
    </row>
    <row r="253" spans="1:16" ht="14.95" customHeight="1" x14ac:dyDescent="0.25">
      <c r="A253" s="38" t="s">
        <v>146</v>
      </c>
      <c r="B253" s="104" t="s">
        <v>259</v>
      </c>
      <c r="C253" s="8">
        <v>0</v>
      </c>
      <c r="D253" s="8">
        <v>0</v>
      </c>
      <c r="E253" s="8">
        <v>0</v>
      </c>
      <c r="F253" s="83">
        <f t="shared" si="46"/>
        <v>0</v>
      </c>
      <c r="G253" s="8">
        <v>0</v>
      </c>
      <c r="H253" s="8">
        <v>0</v>
      </c>
      <c r="I253" s="8">
        <v>500</v>
      </c>
      <c r="J253" s="8">
        <v>0</v>
      </c>
      <c r="K253" s="8">
        <v>0</v>
      </c>
      <c r="L253" s="8">
        <v>0</v>
      </c>
      <c r="M253" s="83">
        <f t="shared" si="44"/>
        <v>500</v>
      </c>
      <c r="N253" s="73">
        <v>0</v>
      </c>
      <c r="O253" s="73">
        <v>0</v>
      </c>
      <c r="P253" s="150">
        <f t="shared" si="45"/>
        <v>500</v>
      </c>
    </row>
    <row r="254" spans="1:16" ht="14.95" customHeight="1" x14ac:dyDescent="0.25">
      <c r="A254" s="9" t="s">
        <v>147</v>
      </c>
      <c r="B254" s="34"/>
      <c r="C254" s="10">
        <v>0</v>
      </c>
      <c r="D254" s="10">
        <v>0</v>
      </c>
      <c r="E254" s="10">
        <v>0</v>
      </c>
      <c r="F254" s="83">
        <f t="shared" si="46"/>
        <v>0</v>
      </c>
      <c r="G254" s="8">
        <v>0</v>
      </c>
      <c r="H254" s="8">
        <v>0</v>
      </c>
      <c r="I254" s="8">
        <v>70</v>
      </c>
      <c r="J254" s="8">
        <v>0</v>
      </c>
      <c r="K254" s="8">
        <v>0</v>
      </c>
      <c r="L254" s="8">
        <v>0</v>
      </c>
      <c r="M254" s="83">
        <f t="shared" si="44"/>
        <v>70</v>
      </c>
      <c r="N254" s="73">
        <v>0</v>
      </c>
      <c r="O254" s="73">
        <v>0</v>
      </c>
      <c r="P254" s="150">
        <f t="shared" si="45"/>
        <v>70</v>
      </c>
    </row>
    <row r="255" spans="1:16" ht="27.7" customHeight="1" x14ac:dyDescent="0.25">
      <c r="A255" s="19" t="s">
        <v>221</v>
      </c>
      <c r="B255" s="34"/>
      <c r="C255" s="10">
        <v>0</v>
      </c>
      <c r="D255" s="10">
        <v>-74.36</v>
      </c>
      <c r="E255" s="10">
        <v>0</v>
      </c>
      <c r="F255" s="83">
        <f t="shared" si="46"/>
        <v>-74.36</v>
      </c>
      <c r="G255" s="8">
        <v>0</v>
      </c>
      <c r="H255" s="8">
        <v>0</v>
      </c>
      <c r="I255" s="8">
        <v>450</v>
      </c>
      <c r="J255" s="8">
        <v>0</v>
      </c>
      <c r="K255" s="8">
        <v>0</v>
      </c>
      <c r="L255" s="8">
        <v>0</v>
      </c>
      <c r="M255" s="83">
        <f t="shared" si="44"/>
        <v>450</v>
      </c>
      <c r="N255" s="73">
        <v>0</v>
      </c>
      <c r="O255" s="73">
        <v>0</v>
      </c>
      <c r="P255" s="150">
        <f t="shared" si="45"/>
        <v>450</v>
      </c>
    </row>
    <row r="256" spans="1:16" ht="14.95" customHeight="1" x14ac:dyDescent="0.25">
      <c r="A256" s="35" t="s">
        <v>148</v>
      </c>
      <c r="B256" s="34"/>
      <c r="C256" s="10">
        <v>0</v>
      </c>
      <c r="D256" s="10">
        <v>0</v>
      </c>
      <c r="E256" s="10">
        <v>0</v>
      </c>
      <c r="F256" s="83">
        <f t="shared" si="46"/>
        <v>0</v>
      </c>
      <c r="G256" s="8">
        <v>0</v>
      </c>
      <c r="H256" s="8">
        <v>0</v>
      </c>
      <c r="I256" s="8">
        <v>200</v>
      </c>
      <c r="J256" s="8">
        <v>0</v>
      </c>
      <c r="K256" s="8">
        <v>0</v>
      </c>
      <c r="L256" s="8">
        <v>0</v>
      </c>
      <c r="M256" s="83">
        <f t="shared" si="44"/>
        <v>200</v>
      </c>
      <c r="N256" s="73">
        <v>0</v>
      </c>
      <c r="O256" s="73">
        <v>0</v>
      </c>
      <c r="P256" s="150">
        <f t="shared" si="45"/>
        <v>200</v>
      </c>
    </row>
    <row r="257" spans="1:16" ht="17" customHeight="1" x14ac:dyDescent="0.25">
      <c r="A257" s="35" t="s">
        <v>149</v>
      </c>
      <c r="B257" s="34"/>
      <c r="C257" s="10">
        <v>0</v>
      </c>
      <c r="D257" s="10">
        <v>0</v>
      </c>
      <c r="E257" s="10">
        <v>0</v>
      </c>
      <c r="F257" s="83">
        <f t="shared" si="46"/>
        <v>0</v>
      </c>
      <c r="G257" s="8">
        <v>0</v>
      </c>
      <c r="H257" s="8">
        <v>0</v>
      </c>
      <c r="I257" s="8">
        <v>15</v>
      </c>
      <c r="J257" s="8">
        <v>0</v>
      </c>
      <c r="K257" s="8">
        <f>35</f>
        <v>35</v>
      </c>
      <c r="L257" s="8">
        <v>0</v>
      </c>
      <c r="M257" s="83">
        <f t="shared" si="44"/>
        <v>50</v>
      </c>
      <c r="N257" s="73">
        <v>0</v>
      </c>
      <c r="O257" s="73">
        <v>0</v>
      </c>
      <c r="P257" s="150">
        <f t="shared" si="45"/>
        <v>50</v>
      </c>
    </row>
    <row r="258" spans="1:16" ht="15.65" customHeight="1" x14ac:dyDescent="0.25">
      <c r="A258" s="9" t="s">
        <v>150</v>
      </c>
      <c r="B258" s="34"/>
      <c r="C258" s="10">
        <v>0</v>
      </c>
      <c r="D258" s="10">
        <v>-220</v>
      </c>
      <c r="E258" s="10">
        <v>0</v>
      </c>
      <c r="F258" s="83">
        <f t="shared" si="46"/>
        <v>-220</v>
      </c>
      <c r="G258" s="8">
        <v>0</v>
      </c>
      <c r="H258" s="8">
        <v>0</v>
      </c>
      <c r="I258" s="8">
        <v>500</v>
      </c>
      <c r="J258" s="8">
        <v>0</v>
      </c>
      <c r="K258" s="8">
        <v>0</v>
      </c>
      <c r="L258" s="8">
        <v>0</v>
      </c>
      <c r="M258" s="83">
        <f t="shared" si="44"/>
        <v>500</v>
      </c>
      <c r="N258" s="73">
        <v>-225</v>
      </c>
      <c r="O258" s="73">
        <v>0</v>
      </c>
      <c r="P258" s="150">
        <f t="shared" si="45"/>
        <v>275</v>
      </c>
    </row>
    <row r="259" spans="1:16" ht="27.2" x14ac:dyDescent="0.25">
      <c r="A259" s="9" t="s">
        <v>331</v>
      </c>
      <c r="B259" s="34"/>
      <c r="C259" s="10"/>
      <c r="D259" s="10"/>
      <c r="E259" s="10"/>
      <c r="F259" s="92"/>
      <c r="G259" s="10"/>
      <c r="H259" s="10"/>
      <c r="I259" s="10">
        <v>0</v>
      </c>
      <c r="J259" s="10"/>
      <c r="K259" s="10"/>
      <c r="L259" s="10"/>
      <c r="M259" s="10">
        <v>0</v>
      </c>
      <c r="N259" s="73">
        <v>200</v>
      </c>
      <c r="O259" s="73">
        <v>0</v>
      </c>
      <c r="P259" s="150">
        <f t="shared" si="45"/>
        <v>200</v>
      </c>
    </row>
    <row r="260" spans="1:16" ht="27.2" x14ac:dyDescent="0.25">
      <c r="A260" s="7" t="s">
        <v>332</v>
      </c>
      <c r="B260" s="104"/>
      <c r="C260" s="8"/>
      <c r="D260" s="8"/>
      <c r="E260" s="8"/>
      <c r="F260" s="83"/>
      <c r="G260" s="8"/>
      <c r="H260" s="8"/>
      <c r="I260" s="8">
        <v>0</v>
      </c>
      <c r="J260" s="8"/>
      <c r="K260" s="8"/>
      <c r="L260" s="8"/>
      <c r="M260" s="8">
        <v>0</v>
      </c>
      <c r="N260" s="72">
        <v>25</v>
      </c>
      <c r="O260" s="72">
        <v>0</v>
      </c>
      <c r="P260" s="152">
        <f>SUM(M260:O260)</f>
        <v>25</v>
      </c>
    </row>
    <row r="261" spans="1:16" ht="40.75" x14ac:dyDescent="0.25">
      <c r="A261" s="9" t="s">
        <v>357</v>
      </c>
      <c r="B261" s="34" t="s">
        <v>245</v>
      </c>
      <c r="C261" s="10"/>
      <c r="D261" s="10"/>
      <c r="E261" s="10"/>
      <c r="F261" s="92"/>
      <c r="G261" s="10"/>
      <c r="H261" s="10"/>
      <c r="I261" s="10">
        <v>0</v>
      </c>
      <c r="J261" s="10"/>
      <c r="K261" s="10"/>
      <c r="L261" s="10"/>
      <c r="M261" s="92">
        <v>0</v>
      </c>
      <c r="N261" s="73">
        <v>0</v>
      </c>
      <c r="O261" s="73">
        <f>114</f>
        <v>114</v>
      </c>
      <c r="P261" s="150">
        <f>SUM(M261:O261)</f>
        <v>114</v>
      </c>
    </row>
    <row r="262" spans="1:16" x14ac:dyDescent="0.25">
      <c r="A262" s="14" t="s">
        <v>26</v>
      </c>
      <c r="B262" s="198"/>
      <c r="C262" s="15"/>
      <c r="D262" s="15"/>
      <c r="E262" s="15"/>
      <c r="F262" s="212"/>
      <c r="G262" s="15"/>
      <c r="H262" s="15"/>
      <c r="I262" s="8">
        <v>0</v>
      </c>
      <c r="J262" s="8">
        <f>15</f>
        <v>15</v>
      </c>
      <c r="K262" s="8">
        <v>0</v>
      </c>
      <c r="L262" s="8">
        <v>0</v>
      </c>
      <c r="M262" s="83">
        <f t="shared" ref="M262" si="47">SUM(I262:L262)</f>
        <v>15</v>
      </c>
      <c r="N262" s="72">
        <v>0</v>
      </c>
      <c r="O262" s="72">
        <v>0</v>
      </c>
      <c r="P262" s="152">
        <f t="shared" ref="P262:P324" si="48">SUM(M262:O262)</f>
        <v>15</v>
      </c>
    </row>
    <row r="263" spans="1:16" ht="15.8" customHeight="1" thickBot="1" x14ac:dyDescent="0.3">
      <c r="A263" s="11" t="s">
        <v>151</v>
      </c>
      <c r="B263" s="51"/>
      <c r="C263" s="12">
        <f>24.46+178.41</f>
        <v>202.87</v>
      </c>
      <c r="D263" s="12">
        <v>89.9</v>
      </c>
      <c r="E263" s="12">
        <v>0</v>
      </c>
      <c r="F263" s="94">
        <f>SUM(C263:E263)</f>
        <v>292.77</v>
      </c>
      <c r="G263" s="12">
        <v>280</v>
      </c>
      <c r="H263" s="12">
        <v>0</v>
      </c>
      <c r="I263" s="12">
        <v>7170</v>
      </c>
      <c r="J263" s="12">
        <f>-15</f>
        <v>-15</v>
      </c>
      <c r="K263" s="12">
        <f>293.11</f>
        <v>293.11</v>
      </c>
      <c r="L263" s="15">
        <f>316.45-50.82</f>
        <v>265.63</v>
      </c>
      <c r="M263" s="212">
        <f t="shared" si="44"/>
        <v>7713.74</v>
      </c>
      <c r="N263" s="168">
        <v>340.44</v>
      </c>
      <c r="O263" s="168">
        <v>0</v>
      </c>
      <c r="P263" s="151">
        <f>SUM(M263:O263)</f>
        <v>8054.1799999999994</v>
      </c>
    </row>
    <row r="264" spans="1:16" ht="15.65" customHeight="1" thickBot="1" x14ac:dyDescent="0.3">
      <c r="A264" s="37" t="s">
        <v>152</v>
      </c>
      <c r="B264" s="32"/>
      <c r="C264" s="24">
        <f t="shared" ref="C264:H264" si="49">SUM(C266:C267)</f>
        <v>0</v>
      </c>
      <c r="D264" s="24">
        <f t="shared" si="49"/>
        <v>0</v>
      </c>
      <c r="E264" s="24">
        <f t="shared" si="49"/>
        <v>0</v>
      </c>
      <c r="F264" s="93">
        <f t="shared" si="49"/>
        <v>0</v>
      </c>
      <c r="G264" s="24">
        <f t="shared" si="49"/>
        <v>0</v>
      </c>
      <c r="H264" s="24">
        <f t="shared" si="49"/>
        <v>1110</v>
      </c>
      <c r="I264" s="24">
        <f t="shared" ref="I264:N264" si="50">SUM(I266:I267)</f>
        <v>64789</v>
      </c>
      <c r="J264" s="24">
        <f t="shared" si="50"/>
        <v>0</v>
      </c>
      <c r="K264" s="24">
        <f t="shared" si="50"/>
        <v>1193</v>
      </c>
      <c r="L264" s="24">
        <f t="shared" si="50"/>
        <v>-184</v>
      </c>
      <c r="M264" s="93">
        <f t="shared" si="50"/>
        <v>65761</v>
      </c>
      <c r="N264" s="122">
        <f t="shared" si="50"/>
        <v>2450</v>
      </c>
      <c r="O264" s="122">
        <f>SUM(O266:O267)</f>
        <v>882</v>
      </c>
      <c r="P264" s="141">
        <f t="shared" si="48"/>
        <v>69093</v>
      </c>
    </row>
    <row r="265" spans="1:16" ht="12.9" customHeight="1" x14ac:dyDescent="0.25">
      <c r="A265" s="38" t="s">
        <v>24</v>
      </c>
      <c r="B265" s="104"/>
      <c r="C265" s="8"/>
      <c r="D265" s="8"/>
      <c r="E265" s="8"/>
      <c r="F265" s="83"/>
      <c r="G265" s="8"/>
      <c r="H265" s="8"/>
      <c r="I265" s="8"/>
      <c r="J265" s="8"/>
      <c r="K265" s="8"/>
      <c r="L265" s="8"/>
      <c r="M265" s="83"/>
      <c r="N265" s="72"/>
      <c r="O265" s="72"/>
      <c r="P265" s="152"/>
    </row>
    <row r="266" spans="1:16" ht="18.350000000000001" customHeight="1" x14ac:dyDescent="0.25">
      <c r="A266" s="35" t="s">
        <v>26</v>
      </c>
      <c r="B266" s="34"/>
      <c r="C266" s="10">
        <v>0</v>
      </c>
      <c r="D266" s="10">
        <v>0</v>
      </c>
      <c r="E266" s="10">
        <v>0</v>
      </c>
      <c r="F266" s="83">
        <f>SUM(C266:E266)</f>
        <v>0</v>
      </c>
      <c r="G266" s="8">
        <v>0</v>
      </c>
      <c r="H266" s="8">
        <v>0</v>
      </c>
      <c r="I266" s="8">
        <v>300</v>
      </c>
      <c r="J266" s="8">
        <v>0</v>
      </c>
      <c r="K266" s="8">
        <v>0</v>
      </c>
      <c r="L266" s="8">
        <v>0</v>
      </c>
      <c r="M266" s="83">
        <f t="shared" si="44"/>
        <v>300</v>
      </c>
      <c r="N266" s="73">
        <v>0</v>
      </c>
      <c r="O266" s="73">
        <v>0</v>
      </c>
      <c r="P266" s="150">
        <f t="shared" si="48"/>
        <v>300</v>
      </c>
    </row>
    <row r="267" spans="1:16" ht="18.350000000000001" customHeight="1" thickBot="1" x14ac:dyDescent="0.3">
      <c r="A267" s="36" t="s">
        <v>153</v>
      </c>
      <c r="B267" s="51"/>
      <c r="C267" s="12">
        <v>0</v>
      </c>
      <c r="D267" s="12">
        <v>0</v>
      </c>
      <c r="E267" s="12">
        <v>0</v>
      </c>
      <c r="F267" s="94">
        <f>SUM(C267:E267)</f>
        <v>0</v>
      </c>
      <c r="G267" s="12">
        <v>0</v>
      </c>
      <c r="H267" s="12">
        <f>1110</f>
        <v>1110</v>
      </c>
      <c r="I267" s="12">
        <v>64489</v>
      </c>
      <c r="J267" s="12">
        <v>0</v>
      </c>
      <c r="K267" s="12">
        <f>1193</f>
        <v>1193</v>
      </c>
      <c r="L267" s="12">
        <f>-184</f>
        <v>-184</v>
      </c>
      <c r="M267" s="94">
        <f>SUM(I267:L267)-37</f>
        <v>65461</v>
      </c>
      <c r="N267" s="168">
        <v>2450</v>
      </c>
      <c r="O267" s="168">
        <v>882</v>
      </c>
      <c r="P267" s="151">
        <f>SUM(M267:O267)</f>
        <v>68793</v>
      </c>
    </row>
    <row r="268" spans="1:16" ht="15.65" customHeight="1" thickBot="1" x14ac:dyDescent="0.3">
      <c r="A268" s="37" t="s">
        <v>154</v>
      </c>
      <c r="B268" s="32"/>
      <c r="C268" s="24">
        <f t="shared" ref="C268:H268" si="51">SUM(C270:C271)</f>
        <v>-312</v>
      </c>
      <c r="D268" s="24">
        <f t="shared" si="51"/>
        <v>2000</v>
      </c>
      <c r="E268" s="24">
        <f t="shared" si="51"/>
        <v>2867.74</v>
      </c>
      <c r="F268" s="93">
        <f t="shared" si="51"/>
        <v>7200.74</v>
      </c>
      <c r="G268" s="24">
        <f t="shared" si="51"/>
        <v>253</v>
      </c>
      <c r="H268" s="24">
        <f t="shared" si="51"/>
        <v>3677.1</v>
      </c>
      <c r="I268" s="24">
        <f t="shared" ref="I268:N268" si="52">SUM(I270:I271)</f>
        <v>34241</v>
      </c>
      <c r="J268" s="24">
        <f t="shared" si="52"/>
        <v>0</v>
      </c>
      <c r="K268" s="24">
        <f t="shared" si="52"/>
        <v>489</v>
      </c>
      <c r="L268" s="24">
        <f t="shared" si="52"/>
        <v>-190.35</v>
      </c>
      <c r="M268" s="93">
        <f t="shared" si="52"/>
        <v>34612.25</v>
      </c>
      <c r="N268" s="122">
        <f t="shared" si="52"/>
        <v>0</v>
      </c>
      <c r="O268" s="122">
        <f>SUM(O270:O271)</f>
        <v>-200</v>
      </c>
      <c r="P268" s="141">
        <f>SUM(M268:O268)</f>
        <v>34412.25</v>
      </c>
    </row>
    <row r="269" spans="1:16" ht="13.25" customHeight="1" x14ac:dyDescent="0.25">
      <c r="A269" s="38" t="s">
        <v>24</v>
      </c>
      <c r="B269" s="104"/>
      <c r="C269" s="8"/>
      <c r="D269" s="8"/>
      <c r="E269" s="8"/>
      <c r="F269" s="83"/>
      <c r="G269" s="8"/>
      <c r="H269" s="8"/>
      <c r="I269" s="8"/>
      <c r="J269" s="8"/>
      <c r="K269" s="8"/>
      <c r="L269" s="8"/>
      <c r="M269" s="83"/>
      <c r="N269" s="72"/>
      <c r="O269" s="72"/>
      <c r="P269" s="152"/>
    </row>
    <row r="270" spans="1:16" ht="14.95" customHeight="1" x14ac:dyDescent="0.25">
      <c r="A270" s="9" t="s">
        <v>26</v>
      </c>
      <c r="B270" s="34"/>
      <c r="C270" s="10">
        <v>0</v>
      </c>
      <c r="D270" s="10">
        <v>0</v>
      </c>
      <c r="E270" s="10">
        <f>3.99</f>
        <v>3.99</v>
      </c>
      <c r="F270" s="83">
        <f>SUM(C270:E270)</f>
        <v>3.99</v>
      </c>
      <c r="G270" s="8">
        <v>0</v>
      </c>
      <c r="H270" s="8">
        <v>0</v>
      </c>
      <c r="I270" s="8">
        <v>100</v>
      </c>
      <c r="J270" s="8">
        <v>0</v>
      </c>
      <c r="K270" s="8">
        <v>0</v>
      </c>
      <c r="L270" s="8">
        <v>0</v>
      </c>
      <c r="M270" s="83">
        <f t="shared" si="44"/>
        <v>100</v>
      </c>
      <c r="N270" s="73">
        <v>0</v>
      </c>
      <c r="O270" s="73">
        <v>0</v>
      </c>
      <c r="P270" s="150">
        <f t="shared" si="48"/>
        <v>100</v>
      </c>
    </row>
    <row r="271" spans="1:16" ht="14.95" customHeight="1" thickBot="1" x14ac:dyDescent="0.3">
      <c r="A271" s="11" t="s">
        <v>155</v>
      </c>
      <c r="B271" s="51"/>
      <c r="C271" s="12">
        <f>-150-162</f>
        <v>-312</v>
      </c>
      <c r="D271" s="12">
        <v>2000</v>
      </c>
      <c r="E271" s="12">
        <f>413.82+710.13-231+1885.5+85.3</f>
        <v>2863.75</v>
      </c>
      <c r="F271" s="94">
        <f>SUM(C271:E271)+2645</f>
        <v>7196.75</v>
      </c>
      <c r="G271" s="12">
        <v>253</v>
      </c>
      <c r="H271" s="15">
        <f>3137.5+539.6</f>
        <v>3677.1</v>
      </c>
      <c r="I271" s="15">
        <v>34141</v>
      </c>
      <c r="J271" s="15">
        <v>0</v>
      </c>
      <c r="K271" s="15">
        <f>489</f>
        <v>489</v>
      </c>
      <c r="L271" s="15">
        <f>-190.35</f>
        <v>-190.35</v>
      </c>
      <c r="M271" s="212">
        <f>SUM(I271:L271)+72.6</f>
        <v>34512.25</v>
      </c>
      <c r="N271" s="168">
        <v>0</v>
      </c>
      <c r="O271" s="168">
        <f>-200</f>
        <v>-200</v>
      </c>
      <c r="P271" s="151">
        <f>SUM(M271:O271)</f>
        <v>34312.25</v>
      </c>
    </row>
    <row r="272" spans="1:16" ht="15.8" customHeight="1" thickBot="1" x14ac:dyDescent="0.3">
      <c r="A272" s="42" t="s">
        <v>156</v>
      </c>
      <c r="B272" s="32"/>
      <c r="C272" s="24">
        <f t="shared" ref="C272:H272" si="53">SUM(C274:C275)</f>
        <v>0</v>
      </c>
      <c r="D272" s="24">
        <f t="shared" si="53"/>
        <v>2675</v>
      </c>
      <c r="E272" s="24">
        <f t="shared" si="53"/>
        <v>198</v>
      </c>
      <c r="F272" s="93">
        <f t="shared" si="53"/>
        <v>2873</v>
      </c>
      <c r="G272" s="24">
        <f t="shared" si="53"/>
        <v>100</v>
      </c>
      <c r="H272" s="24">
        <f t="shared" si="53"/>
        <v>0</v>
      </c>
      <c r="I272" s="24">
        <f t="shared" ref="I272:N272" si="54">SUM(I274:I275)</f>
        <v>8403</v>
      </c>
      <c r="J272" s="24">
        <f t="shared" si="54"/>
        <v>0</v>
      </c>
      <c r="K272" s="24">
        <f t="shared" si="54"/>
        <v>0</v>
      </c>
      <c r="L272" s="24">
        <f t="shared" si="54"/>
        <v>241.37</v>
      </c>
      <c r="M272" s="93">
        <f t="shared" si="54"/>
        <v>8644.369999999999</v>
      </c>
      <c r="N272" s="122">
        <f t="shared" si="54"/>
        <v>280</v>
      </c>
      <c r="O272" s="122">
        <f>SUM(O274:O275)</f>
        <v>89</v>
      </c>
      <c r="P272" s="141">
        <f>SUM(M272:O272)</f>
        <v>9013.369999999999</v>
      </c>
    </row>
    <row r="273" spans="1:16" ht="14.95" customHeight="1" x14ac:dyDescent="0.25">
      <c r="A273" s="38" t="s">
        <v>24</v>
      </c>
      <c r="B273" s="104"/>
      <c r="C273" s="8"/>
      <c r="D273" s="8"/>
      <c r="E273" s="8"/>
      <c r="F273" s="83"/>
      <c r="G273" s="8"/>
      <c r="H273" s="8"/>
      <c r="I273" s="8"/>
      <c r="J273" s="8"/>
      <c r="K273" s="8"/>
      <c r="L273" s="8"/>
      <c r="M273" s="83"/>
      <c r="N273" s="72"/>
      <c r="O273" s="72"/>
      <c r="P273" s="152"/>
    </row>
    <row r="274" spans="1:16" ht="14.95" customHeight="1" x14ac:dyDescent="0.25">
      <c r="A274" s="35" t="s">
        <v>26</v>
      </c>
      <c r="B274" s="34"/>
      <c r="C274" s="10">
        <v>0</v>
      </c>
      <c r="D274" s="10">
        <v>0</v>
      </c>
      <c r="E274" s="10">
        <v>0</v>
      </c>
      <c r="F274" s="83">
        <f>SUM(C274:E274)</f>
        <v>0</v>
      </c>
      <c r="G274" s="8">
        <v>0</v>
      </c>
      <c r="H274" s="8">
        <v>0</v>
      </c>
      <c r="I274" s="8">
        <v>440</v>
      </c>
      <c r="J274" s="8">
        <v>0</v>
      </c>
      <c r="K274" s="8">
        <v>0</v>
      </c>
      <c r="L274" s="8">
        <f>30+37</f>
        <v>67</v>
      </c>
      <c r="M274" s="83">
        <f t="shared" si="44"/>
        <v>507</v>
      </c>
      <c r="N274" s="73">
        <v>0</v>
      </c>
      <c r="O274" s="73">
        <v>0</v>
      </c>
      <c r="P274" s="150">
        <f t="shared" si="48"/>
        <v>507</v>
      </c>
    </row>
    <row r="275" spans="1:16" ht="27.85" customHeight="1" thickBot="1" x14ac:dyDescent="0.3">
      <c r="A275" s="11" t="s">
        <v>157</v>
      </c>
      <c r="B275" s="51"/>
      <c r="C275" s="12">
        <v>0</v>
      </c>
      <c r="D275" s="12">
        <v>2675</v>
      </c>
      <c r="E275" s="12">
        <f>198</f>
        <v>198</v>
      </c>
      <c r="F275" s="94">
        <f>SUM(C275:E275)</f>
        <v>2873</v>
      </c>
      <c r="G275" s="12">
        <v>100</v>
      </c>
      <c r="H275" s="12">
        <v>0</v>
      </c>
      <c r="I275" s="12">
        <v>7963</v>
      </c>
      <c r="J275" s="12">
        <v>0</v>
      </c>
      <c r="K275" s="12">
        <v>0</v>
      </c>
      <c r="L275" s="12">
        <f>-30+204.37</f>
        <v>174.37</v>
      </c>
      <c r="M275" s="94">
        <f t="shared" si="44"/>
        <v>8137.37</v>
      </c>
      <c r="N275" s="168">
        <v>280</v>
      </c>
      <c r="O275" s="168">
        <f>89</f>
        <v>89</v>
      </c>
      <c r="P275" s="151">
        <f>SUM(M275:O275)</f>
        <v>8506.369999999999</v>
      </c>
    </row>
    <row r="276" spans="1:16" ht="17" customHeight="1" thickBot="1" x14ac:dyDescent="0.3">
      <c r="A276" s="43" t="s">
        <v>158</v>
      </c>
      <c r="B276" s="44"/>
      <c r="C276" s="45">
        <f>SUM(C24+C49+C54+C62+C66+C70+C168+C182+C191+C240+C243+C264+C268+C272)</f>
        <v>-911.43999999999949</v>
      </c>
      <c r="D276" s="45">
        <f>SUM(D24+D49+D54+D62+D66+D70+D168+D182+D191+D240+D243+D264+D268+D272)</f>
        <v>65175.45</v>
      </c>
      <c r="E276" s="45">
        <f>SUM(E24+E49+E54+E62+E66+E70+E168+E182+E191+E240+E243+E264+E268+E272)</f>
        <v>10020.329999999998</v>
      </c>
      <c r="F276" s="95">
        <f>SUM(F24+F49+F54+F62+F66+F70+F168+F182+F191+F240+F243+F264+F268+F272)</f>
        <v>75876.69</v>
      </c>
      <c r="G276" s="45">
        <f>G24+G49+G54+G62+G66+G70+G168+G182+G191+G240+G243+G264+G268+G272</f>
        <v>13945.35</v>
      </c>
      <c r="H276" s="45">
        <f>SUM(H24+H49+H54+H62+H66+H70+H168+H182+H191+H240+H243+H264+H268+H272)</f>
        <v>17588.57</v>
      </c>
      <c r="I276" s="45">
        <f>I24+I49+I54+I62+I66+I70+I168+I182+I191+I240+I243+I264+I268+I272</f>
        <v>1936856.01</v>
      </c>
      <c r="J276" s="45">
        <f>J24+J49+J54+J62+J66+J70+J168+J182+J191+J240+J243+J264+J268+J272</f>
        <v>-7744.58</v>
      </c>
      <c r="K276" s="45">
        <f>K24+K49+K54+K62+K66+K70+K168+K182+K191+K240+K243+K264+K268+K272</f>
        <v>55952.33</v>
      </c>
      <c r="L276" s="45">
        <f>SUM(L24+L49+L54+L62+L66+L70+L168+L182+L191+L240+L243+L264+L268+L272)</f>
        <v>514.52999999999918</v>
      </c>
      <c r="M276" s="95">
        <f>SUM(M24+M49+M54+M62+M66+M70+M168+M182+M191+M240+M243+M264+M268+M272)</f>
        <v>1983308.2300000002</v>
      </c>
      <c r="N276" s="174">
        <f>N272+N268+N264+N243+N240+N191+N182+N168+N70+N66+N62+N54+N49+N24</f>
        <v>21026.240000000002</v>
      </c>
      <c r="O276" s="174">
        <f>SUM(O24+O49+O54+O62+O66+O70+O168+O182+O191+O240+O243+O264+O268+O272)</f>
        <v>3485.46</v>
      </c>
      <c r="P276" s="157">
        <f>SUM(P24+P49+P54+P62+P66+P70+P168+P182+P191+P240+P243+P264+P268+P272)</f>
        <v>2007819.9299999997</v>
      </c>
    </row>
    <row r="277" spans="1:16" ht="12.25" customHeight="1" thickBot="1" x14ac:dyDescent="0.3">
      <c r="A277" s="130"/>
      <c r="B277" s="131"/>
      <c r="C277" s="15"/>
      <c r="D277" s="15"/>
      <c r="E277" s="15"/>
      <c r="F277" s="212"/>
      <c r="G277" s="15"/>
      <c r="H277" s="15"/>
      <c r="I277" s="15"/>
      <c r="J277" s="15"/>
      <c r="K277" s="15"/>
      <c r="L277" s="15"/>
      <c r="M277" s="212"/>
      <c r="N277" s="166"/>
      <c r="O277" s="166"/>
      <c r="P277" s="154"/>
    </row>
    <row r="278" spans="1:16" ht="17.350000000000001" customHeight="1" thickBot="1" x14ac:dyDescent="0.3">
      <c r="A278" s="127" t="s">
        <v>159</v>
      </c>
      <c r="B278" s="128"/>
      <c r="C278" s="22"/>
      <c r="D278" s="22"/>
      <c r="E278" s="22"/>
      <c r="F278" s="91"/>
      <c r="G278" s="22"/>
      <c r="H278" s="22"/>
      <c r="I278" s="22"/>
      <c r="J278" s="22"/>
      <c r="K278" s="22"/>
      <c r="L278" s="22"/>
      <c r="M278" s="91"/>
      <c r="N278" s="171"/>
      <c r="O278" s="171"/>
      <c r="P278" s="146"/>
    </row>
    <row r="279" spans="1:16" ht="16.149999999999999" customHeight="1" thickBot="1" x14ac:dyDescent="0.3">
      <c r="A279" s="82" t="s">
        <v>232</v>
      </c>
      <c r="B279" s="99"/>
      <c r="C279" s="24">
        <f>SUM(C281)</f>
        <v>0</v>
      </c>
      <c r="D279" s="24">
        <f>SUM(D280:D281)</f>
        <v>0</v>
      </c>
      <c r="E279" s="24">
        <f t="shared" ref="E279:K279" si="55">SUM(E281)</f>
        <v>0</v>
      </c>
      <c r="F279" s="93">
        <f t="shared" si="55"/>
        <v>0</v>
      </c>
      <c r="G279" s="24">
        <f t="shared" si="55"/>
        <v>0</v>
      </c>
      <c r="H279" s="24">
        <f t="shared" si="55"/>
        <v>0</v>
      </c>
      <c r="I279" s="24">
        <f>SUM(I281)</f>
        <v>0</v>
      </c>
      <c r="J279" s="24">
        <f t="shared" si="55"/>
        <v>0</v>
      </c>
      <c r="K279" s="24">
        <f t="shared" si="55"/>
        <v>0</v>
      </c>
      <c r="L279" s="24">
        <f>SUM(L281)</f>
        <v>0</v>
      </c>
      <c r="M279" s="93">
        <f>SUM(M281)</f>
        <v>0</v>
      </c>
      <c r="N279" s="122">
        <f>SUM(N281)</f>
        <v>0</v>
      </c>
      <c r="O279" s="122">
        <f>SUM(O281)</f>
        <v>0</v>
      </c>
      <c r="P279" s="141">
        <f>SUM(M279:O279)</f>
        <v>0</v>
      </c>
    </row>
    <row r="280" spans="1:16" ht="17" customHeight="1" x14ac:dyDescent="0.25">
      <c r="A280" s="39" t="s">
        <v>24</v>
      </c>
      <c r="B280" s="104"/>
      <c r="C280" s="8"/>
      <c r="D280" s="8"/>
      <c r="E280" s="8"/>
      <c r="F280" s="83"/>
      <c r="G280" s="8"/>
      <c r="H280" s="8"/>
      <c r="I280" s="8"/>
      <c r="J280" s="8"/>
      <c r="K280" s="8"/>
      <c r="L280" s="8"/>
      <c r="M280" s="83"/>
      <c r="N280" s="72"/>
      <c r="O280" s="72"/>
      <c r="P280" s="152"/>
    </row>
    <row r="281" spans="1:16" ht="18.350000000000001" customHeight="1" thickBot="1" x14ac:dyDescent="0.3">
      <c r="A281" s="190" t="s">
        <v>233</v>
      </c>
      <c r="B281" s="51"/>
      <c r="C281" s="12">
        <v>0</v>
      </c>
      <c r="D281" s="12">
        <v>0</v>
      </c>
      <c r="E281" s="12">
        <v>0</v>
      </c>
      <c r="F281" s="94">
        <f>SUM(C281:E281)</f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94">
        <f t="shared" si="44"/>
        <v>0</v>
      </c>
      <c r="N281" s="168">
        <v>0</v>
      </c>
      <c r="O281" s="168">
        <v>0</v>
      </c>
      <c r="P281" s="151">
        <f>SUM(M281:O281)</f>
        <v>0</v>
      </c>
    </row>
    <row r="282" spans="1:16" ht="17" customHeight="1" thickBot="1" x14ac:dyDescent="0.3">
      <c r="A282" s="37" t="s">
        <v>160</v>
      </c>
      <c r="B282" s="32"/>
      <c r="C282" s="24">
        <f t="shared" ref="C282:H282" si="56">SUM(C284:C286)</f>
        <v>0</v>
      </c>
      <c r="D282" s="24">
        <f t="shared" si="56"/>
        <v>0</v>
      </c>
      <c r="E282" s="24">
        <f t="shared" si="56"/>
        <v>59.9</v>
      </c>
      <c r="F282" s="93">
        <f t="shared" si="56"/>
        <v>110.5</v>
      </c>
      <c r="G282" s="24">
        <f t="shared" si="56"/>
        <v>0</v>
      </c>
      <c r="H282" s="24">
        <f t="shared" si="56"/>
        <v>0</v>
      </c>
      <c r="I282" s="24">
        <f t="shared" ref="I282:N282" si="57">SUM(I284:I286)</f>
        <v>320</v>
      </c>
      <c r="J282" s="24">
        <f t="shared" si="57"/>
        <v>0</v>
      </c>
      <c r="K282" s="24">
        <f t="shared" si="57"/>
        <v>0</v>
      </c>
      <c r="L282" s="24">
        <f t="shared" si="57"/>
        <v>0</v>
      </c>
      <c r="M282" s="93">
        <f t="shared" si="57"/>
        <v>320</v>
      </c>
      <c r="N282" s="122">
        <f t="shared" si="57"/>
        <v>0</v>
      </c>
      <c r="O282" s="122">
        <f>SUM(O284:O286)</f>
        <v>0</v>
      </c>
      <c r="P282" s="141">
        <f t="shared" si="48"/>
        <v>320</v>
      </c>
    </row>
    <row r="283" spans="1:16" ht="14.95" customHeight="1" x14ac:dyDescent="0.25">
      <c r="A283" s="38" t="s">
        <v>24</v>
      </c>
      <c r="B283" s="104"/>
      <c r="C283" s="8"/>
      <c r="D283" s="8"/>
      <c r="E283" s="8"/>
      <c r="F283" s="83"/>
      <c r="G283" s="8"/>
      <c r="H283" s="8"/>
      <c r="I283" s="8"/>
      <c r="J283" s="8"/>
      <c r="K283" s="8"/>
      <c r="L283" s="8"/>
      <c r="M283" s="83"/>
      <c r="N283" s="72"/>
      <c r="O283" s="72"/>
      <c r="P283" s="152"/>
    </row>
    <row r="284" spans="1:16" ht="17.7" customHeight="1" x14ac:dyDescent="0.25">
      <c r="A284" s="35" t="s">
        <v>161</v>
      </c>
      <c r="B284" s="34"/>
      <c r="C284" s="10">
        <v>0</v>
      </c>
      <c r="D284" s="10">
        <v>0</v>
      </c>
      <c r="E284" s="10">
        <f>59.9</f>
        <v>59.9</v>
      </c>
      <c r="F284" s="83">
        <f>SUM(C284:E284)+50.6</f>
        <v>110.5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3">
        <f t="shared" si="44"/>
        <v>0</v>
      </c>
      <c r="N284" s="73">
        <v>0</v>
      </c>
      <c r="O284" s="73">
        <v>0</v>
      </c>
      <c r="P284" s="150">
        <f t="shared" si="48"/>
        <v>0</v>
      </c>
    </row>
    <row r="285" spans="1:16" ht="16.3" customHeight="1" x14ac:dyDescent="0.25">
      <c r="A285" s="35" t="s">
        <v>162</v>
      </c>
      <c r="B285" s="34"/>
      <c r="C285" s="54">
        <v>0</v>
      </c>
      <c r="D285" s="54">
        <v>0</v>
      </c>
      <c r="E285" s="54">
        <v>0</v>
      </c>
      <c r="F285" s="83">
        <f>SUM(C285:E285)</f>
        <v>0</v>
      </c>
      <c r="G285" s="8">
        <v>0</v>
      </c>
      <c r="H285" s="8">
        <v>0</v>
      </c>
      <c r="I285" s="8">
        <v>320</v>
      </c>
      <c r="J285" s="8">
        <v>0</v>
      </c>
      <c r="K285" s="8">
        <v>0</v>
      </c>
      <c r="L285" s="8">
        <v>0</v>
      </c>
      <c r="M285" s="83">
        <f t="shared" si="44"/>
        <v>320</v>
      </c>
      <c r="N285" s="73">
        <v>0</v>
      </c>
      <c r="O285" s="73">
        <v>0</v>
      </c>
      <c r="P285" s="150">
        <f>SUM(M285:O285)</f>
        <v>320</v>
      </c>
    </row>
    <row r="286" spans="1:16" ht="17" customHeight="1" thickBot="1" x14ac:dyDescent="0.3">
      <c r="A286" s="36" t="s">
        <v>163</v>
      </c>
      <c r="B286" s="51"/>
      <c r="C286" s="60">
        <v>0</v>
      </c>
      <c r="D286" s="60">
        <v>0</v>
      </c>
      <c r="E286" s="60">
        <v>0</v>
      </c>
      <c r="F286" s="94">
        <f>SUM(C286:E286)</f>
        <v>0</v>
      </c>
      <c r="G286" s="12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212">
        <f t="shared" si="44"/>
        <v>0</v>
      </c>
      <c r="N286" s="168">
        <v>0</v>
      </c>
      <c r="O286" s="168">
        <v>0</v>
      </c>
      <c r="P286" s="151">
        <f t="shared" si="48"/>
        <v>0</v>
      </c>
    </row>
    <row r="287" spans="1:16" ht="17.7" customHeight="1" thickBot="1" x14ac:dyDescent="0.3">
      <c r="A287" s="37" t="s">
        <v>29</v>
      </c>
      <c r="B287" s="32"/>
      <c r="C287" s="24">
        <f>SUM(C291:C298)</f>
        <v>-83.78</v>
      </c>
      <c r="D287" s="24">
        <f>SUM(D291:D298)</f>
        <v>73861.08</v>
      </c>
      <c r="E287" s="24">
        <f>SUM(E291:E298)</f>
        <v>-632</v>
      </c>
      <c r="F287" s="93">
        <f t="shared" ref="F287:K287" si="58">SUM(F289:F298)</f>
        <v>73145.3</v>
      </c>
      <c r="G287" s="24">
        <f t="shared" si="58"/>
        <v>12797</v>
      </c>
      <c r="H287" s="24">
        <f t="shared" si="58"/>
        <v>-898.14</v>
      </c>
      <c r="I287" s="24">
        <f>SUM(I289:I298)</f>
        <v>159109.87</v>
      </c>
      <c r="J287" s="24">
        <f t="shared" si="58"/>
        <v>-554.5</v>
      </c>
      <c r="K287" s="24">
        <f t="shared" si="58"/>
        <v>24976.03</v>
      </c>
      <c r="L287" s="24">
        <f>SUM(L289:L298)</f>
        <v>-7010.35</v>
      </c>
      <c r="M287" s="93">
        <f>SUM(M289:M298)</f>
        <v>176521.05</v>
      </c>
      <c r="N287" s="122">
        <f>SUM(N289:N298)</f>
        <v>1480</v>
      </c>
      <c r="O287" s="122">
        <f>SUM(O289:O298)</f>
        <v>-3901.8</v>
      </c>
      <c r="P287" s="141">
        <f t="shared" si="48"/>
        <v>174099.25</v>
      </c>
    </row>
    <row r="288" spans="1:16" ht="14.95" customHeight="1" x14ac:dyDescent="0.25">
      <c r="A288" s="38" t="s">
        <v>24</v>
      </c>
      <c r="B288" s="104"/>
      <c r="C288" s="8"/>
      <c r="D288" s="8"/>
      <c r="E288" s="8"/>
      <c r="F288" s="83"/>
      <c r="G288" s="8"/>
      <c r="H288" s="8"/>
      <c r="I288" s="8"/>
      <c r="J288" s="8"/>
      <c r="K288" s="8"/>
      <c r="L288" s="8"/>
      <c r="M288" s="83"/>
      <c r="N288" s="72"/>
      <c r="O288" s="72"/>
      <c r="P288" s="152"/>
    </row>
    <row r="289" spans="1:16" ht="16.3" customHeight="1" x14ac:dyDescent="0.25">
      <c r="A289" s="38" t="s">
        <v>339</v>
      </c>
      <c r="B289" s="104" t="s">
        <v>261</v>
      </c>
      <c r="C289" s="8"/>
      <c r="D289" s="8"/>
      <c r="E289" s="8"/>
      <c r="F289" s="83">
        <v>0</v>
      </c>
      <c r="G289" s="8">
        <v>12797</v>
      </c>
      <c r="H289" s="8">
        <v>0</v>
      </c>
      <c r="I289" s="8">
        <v>0</v>
      </c>
      <c r="J289" s="8">
        <v>0</v>
      </c>
      <c r="K289" s="8">
        <f>600</f>
        <v>600</v>
      </c>
      <c r="L289" s="8">
        <v>0</v>
      </c>
      <c r="M289" s="83">
        <f t="shared" si="44"/>
        <v>600</v>
      </c>
      <c r="N289" s="73">
        <v>0</v>
      </c>
      <c r="O289" s="73">
        <v>0</v>
      </c>
      <c r="P289" s="150">
        <f t="shared" si="48"/>
        <v>600</v>
      </c>
    </row>
    <row r="290" spans="1:16" ht="40.75" x14ac:dyDescent="0.25">
      <c r="A290" s="7" t="s">
        <v>333</v>
      </c>
      <c r="B290" s="104" t="s">
        <v>245</v>
      </c>
      <c r="C290" s="8"/>
      <c r="D290" s="8"/>
      <c r="E290" s="8"/>
      <c r="F290" s="83"/>
      <c r="G290" s="8"/>
      <c r="H290" s="8"/>
      <c r="I290" s="8">
        <v>0</v>
      </c>
      <c r="J290" s="8"/>
      <c r="K290" s="8"/>
      <c r="L290" s="8"/>
      <c r="M290" s="83">
        <v>0</v>
      </c>
      <c r="N290" s="73">
        <v>1480</v>
      </c>
      <c r="O290" s="73">
        <v>0</v>
      </c>
      <c r="P290" s="150">
        <f t="shared" si="48"/>
        <v>1480</v>
      </c>
    </row>
    <row r="291" spans="1:16" ht="17.7" customHeight="1" x14ac:dyDescent="0.25">
      <c r="A291" s="35" t="s">
        <v>164</v>
      </c>
      <c r="B291" s="34"/>
      <c r="C291" s="10">
        <f>-44.42</f>
        <v>-44.42</v>
      </c>
      <c r="D291" s="10">
        <v>6353.67</v>
      </c>
      <c r="E291" s="10">
        <f>-33</f>
        <v>-33</v>
      </c>
      <c r="F291" s="83">
        <f t="shared" ref="F291:F298" si="59">SUM(C291:E291)</f>
        <v>6276.25</v>
      </c>
      <c r="G291" s="8">
        <v>0</v>
      </c>
      <c r="H291" s="8">
        <f>-85</f>
        <v>-85</v>
      </c>
      <c r="I291" s="8">
        <v>1600</v>
      </c>
      <c r="J291" s="8">
        <v>0</v>
      </c>
      <c r="K291" s="8">
        <f>6534.62</f>
        <v>6534.62</v>
      </c>
      <c r="L291" s="8">
        <f>-1000-45</f>
        <v>-1045</v>
      </c>
      <c r="M291" s="83">
        <f t="shared" si="44"/>
        <v>7089.62</v>
      </c>
      <c r="N291" s="73">
        <v>0</v>
      </c>
      <c r="O291" s="73">
        <f>-505-1955</f>
        <v>-2460</v>
      </c>
      <c r="P291" s="150">
        <f t="shared" si="48"/>
        <v>4629.62</v>
      </c>
    </row>
    <row r="292" spans="1:16" ht="15.65" customHeight="1" x14ac:dyDescent="0.25">
      <c r="A292" s="35" t="s">
        <v>165</v>
      </c>
      <c r="B292" s="34"/>
      <c r="C292" s="10">
        <v>0</v>
      </c>
      <c r="D292" s="10">
        <v>3277.84</v>
      </c>
      <c r="E292" s="10">
        <f>-80</f>
        <v>-80</v>
      </c>
      <c r="F292" s="83">
        <f t="shared" si="59"/>
        <v>3197.84</v>
      </c>
      <c r="G292" s="8">
        <v>0</v>
      </c>
      <c r="H292" s="8">
        <f>-21.41-584</f>
        <v>-605.41</v>
      </c>
      <c r="I292" s="8">
        <v>3100</v>
      </c>
      <c r="J292" s="8">
        <v>0</v>
      </c>
      <c r="K292" s="8">
        <f>4762.43</f>
        <v>4762.43</v>
      </c>
      <c r="L292" s="8">
        <f>-303-370</f>
        <v>-673</v>
      </c>
      <c r="M292" s="83">
        <f t="shared" si="44"/>
        <v>7189.43</v>
      </c>
      <c r="N292" s="73">
        <v>0</v>
      </c>
      <c r="O292" s="73">
        <f>-136-1305.8</f>
        <v>-1441.8</v>
      </c>
      <c r="P292" s="150">
        <f t="shared" si="48"/>
        <v>5747.63</v>
      </c>
    </row>
    <row r="293" spans="1:16" ht="17" customHeight="1" x14ac:dyDescent="0.25">
      <c r="A293" s="9" t="s">
        <v>166</v>
      </c>
      <c r="B293" s="34"/>
      <c r="C293" s="10">
        <f>-39.36</f>
        <v>-39.36</v>
      </c>
      <c r="D293" s="10">
        <v>4136.68</v>
      </c>
      <c r="E293" s="10">
        <f>-519</f>
        <v>-519</v>
      </c>
      <c r="F293" s="83">
        <f t="shared" si="59"/>
        <v>3578.3200000000006</v>
      </c>
      <c r="G293" s="8">
        <v>0</v>
      </c>
      <c r="H293" s="8">
        <f>-200</f>
        <v>-200</v>
      </c>
      <c r="I293" s="8">
        <v>1300</v>
      </c>
      <c r="J293" s="8">
        <v>0</v>
      </c>
      <c r="K293" s="8">
        <f>3221.32</f>
        <v>3221.32</v>
      </c>
      <c r="L293" s="8">
        <f>-560-70</f>
        <v>-630</v>
      </c>
      <c r="M293" s="83">
        <f t="shared" si="44"/>
        <v>3891.3199999999997</v>
      </c>
      <c r="N293" s="73">
        <v>0</v>
      </c>
      <c r="O293" s="73">
        <v>0</v>
      </c>
      <c r="P293" s="150">
        <f t="shared" si="48"/>
        <v>3891.3199999999997</v>
      </c>
    </row>
    <row r="294" spans="1:16" ht="14.95" customHeight="1" x14ac:dyDescent="0.25">
      <c r="A294" s="35" t="s">
        <v>167</v>
      </c>
      <c r="B294" s="34"/>
      <c r="C294" s="10">
        <v>0</v>
      </c>
      <c r="D294" s="10">
        <v>6683.7</v>
      </c>
      <c r="E294" s="10">
        <v>0</v>
      </c>
      <c r="F294" s="83">
        <f t="shared" si="59"/>
        <v>6683.7</v>
      </c>
      <c r="G294" s="8">
        <v>0</v>
      </c>
      <c r="H294" s="8">
        <f>-7.73</f>
        <v>-7.73</v>
      </c>
      <c r="I294" s="8">
        <v>2900</v>
      </c>
      <c r="J294" s="8">
        <f>-1054.5+500</f>
        <v>-554.5</v>
      </c>
      <c r="K294" s="8">
        <f>7586.66-500</f>
        <v>7086.66</v>
      </c>
      <c r="L294" s="8">
        <f>-17.25-45.1</f>
        <v>-62.35</v>
      </c>
      <c r="M294" s="83">
        <f t="shared" si="44"/>
        <v>9369.81</v>
      </c>
      <c r="N294" s="73">
        <v>0</v>
      </c>
      <c r="O294" s="73">
        <v>0</v>
      </c>
      <c r="P294" s="150">
        <f t="shared" si="48"/>
        <v>9369.81</v>
      </c>
    </row>
    <row r="295" spans="1:16" ht="15.65" customHeight="1" x14ac:dyDescent="0.25">
      <c r="A295" s="9" t="s">
        <v>168</v>
      </c>
      <c r="B295" s="34"/>
      <c r="C295" s="10">
        <v>0</v>
      </c>
      <c r="D295" s="10">
        <v>2221</v>
      </c>
      <c r="E295" s="10">
        <v>0</v>
      </c>
      <c r="F295" s="83">
        <f t="shared" si="59"/>
        <v>2221</v>
      </c>
      <c r="G295" s="8">
        <v>0</v>
      </c>
      <c r="H295" s="8">
        <v>0</v>
      </c>
      <c r="I295" s="8">
        <v>1100</v>
      </c>
      <c r="J295" s="8">
        <v>0</v>
      </c>
      <c r="K295" s="8">
        <f>2771</f>
        <v>2771</v>
      </c>
      <c r="L295" s="8">
        <v>0</v>
      </c>
      <c r="M295" s="83">
        <f t="shared" si="44"/>
        <v>3871</v>
      </c>
      <c r="N295" s="73">
        <v>0</v>
      </c>
      <c r="O295" s="73">
        <v>0</v>
      </c>
      <c r="P295" s="150">
        <f t="shared" si="48"/>
        <v>3871</v>
      </c>
    </row>
    <row r="296" spans="1:16" ht="27.85" customHeight="1" x14ac:dyDescent="0.25">
      <c r="A296" s="9" t="s">
        <v>169</v>
      </c>
      <c r="B296" s="34"/>
      <c r="C296" s="10">
        <v>0</v>
      </c>
      <c r="D296" s="10">
        <v>0</v>
      </c>
      <c r="E296" s="10">
        <v>0</v>
      </c>
      <c r="F296" s="83">
        <f t="shared" si="59"/>
        <v>0</v>
      </c>
      <c r="G296" s="8">
        <v>0</v>
      </c>
      <c r="H296" s="8">
        <v>0</v>
      </c>
      <c r="I296" s="8">
        <v>3131</v>
      </c>
      <c r="J296" s="8">
        <v>0</v>
      </c>
      <c r="K296" s="8">
        <v>0</v>
      </c>
      <c r="L296" s="8">
        <v>0</v>
      </c>
      <c r="M296" s="83">
        <f t="shared" si="44"/>
        <v>3131</v>
      </c>
      <c r="N296" s="73">
        <v>0</v>
      </c>
      <c r="O296" s="73">
        <v>0</v>
      </c>
      <c r="P296" s="150">
        <f t="shared" si="48"/>
        <v>3131</v>
      </c>
    </row>
    <row r="297" spans="1:16" ht="15.65" customHeight="1" x14ac:dyDescent="0.25">
      <c r="A297" s="9" t="s">
        <v>170</v>
      </c>
      <c r="B297" s="34"/>
      <c r="C297" s="10">
        <v>0</v>
      </c>
      <c r="D297" s="10">
        <v>51188.19</v>
      </c>
      <c r="E297" s="10">
        <v>0</v>
      </c>
      <c r="F297" s="83">
        <f t="shared" si="59"/>
        <v>51188.19</v>
      </c>
      <c r="G297" s="8">
        <v>0</v>
      </c>
      <c r="H297" s="8">
        <v>0</v>
      </c>
      <c r="I297" s="8">
        <v>145978.87</v>
      </c>
      <c r="J297" s="8">
        <v>0</v>
      </c>
      <c r="K297" s="8">
        <v>0</v>
      </c>
      <c r="L297" s="8">
        <f>-4600</f>
        <v>-4600</v>
      </c>
      <c r="M297" s="83">
        <f t="shared" si="44"/>
        <v>141378.87</v>
      </c>
      <c r="N297" s="73">
        <v>0</v>
      </c>
      <c r="O297" s="73">
        <v>0</v>
      </c>
      <c r="P297" s="150">
        <f t="shared" si="48"/>
        <v>141378.87</v>
      </c>
    </row>
    <row r="298" spans="1:16" ht="17.7" customHeight="1" thickBot="1" x14ac:dyDescent="0.3">
      <c r="A298" s="36" t="s">
        <v>171</v>
      </c>
      <c r="B298" s="51"/>
      <c r="C298" s="60">
        <v>0</v>
      </c>
      <c r="D298" s="60">
        <v>0</v>
      </c>
      <c r="E298" s="60">
        <v>0</v>
      </c>
      <c r="F298" s="94">
        <f t="shared" si="59"/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94">
        <f t="shared" si="44"/>
        <v>0</v>
      </c>
      <c r="N298" s="168">
        <v>0</v>
      </c>
      <c r="O298" s="168">
        <v>0</v>
      </c>
      <c r="P298" s="151">
        <f t="shared" si="48"/>
        <v>0</v>
      </c>
    </row>
    <row r="299" spans="1:16" ht="16.3" customHeight="1" thickBot="1" x14ac:dyDescent="0.3">
      <c r="A299" s="37" t="s">
        <v>35</v>
      </c>
      <c r="B299" s="28"/>
      <c r="C299" s="24">
        <f t="shared" ref="C299:H299" si="60">SUM(C301:C302)</f>
        <v>6726.99</v>
      </c>
      <c r="D299" s="24">
        <f t="shared" si="60"/>
        <v>20311.03</v>
      </c>
      <c r="E299" s="24">
        <f t="shared" si="60"/>
        <v>2899.5</v>
      </c>
      <c r="F299" s="93">
        <f t="shared" si="60"/>
        <v>30967.520000000004</v>
      </c>
      <c r="G299" s="24">
        <f t="shared" si="60"/>
        <v>2628</v>
      </c>
      <c r="H299" s="24">
        <f t="shared" si="60"/>
        <v>3167.0900000000006</v>
      </c>
      <c r="I299" s="24">
        <f t="shared" ref="I299:N299" si="61">SUM(I301:I302)</f>
        <v>17802.48</v>
      </c>
      <c r="J299" s="24">
        <f t="shared" si="61"/>
        <v>13321.519999999999</v>
      </c>
      <c r="K299" s="24">
        <f t="shared" si="61"/>
        <v>9199.0300000000007</v>
      </c>
      <c r="L299" s="24">
        <f t="shared" si="61"/>
        <v>4269.75</v>
      </c>
      <c r="M299" s="93">
        <f t="shared" si="61"/>
        <v>49737.68</v>
      </c>
      <c r="N299" s="122">
        <f t="shared" si="61"/>
        <v>0</v>
      </c>
      <c r="O299" s="122">
        <f>SUM(O301:O302)</f>
        <v>710.54</v>
      </c>
      <c r="P299" s="141">
        <f t="shared" si="48"/>
        <v>50448.22</v>
      </c>
    </row>
    <row r="300" spans="1:16" ht="14.95" customHeight="1" x14ac:dyDescent="0.25">
      <c r="A300" s="38" t="s">
        <v>24</v>
      </c>
      <c r="B300" s="104"/>
      <c r="C300" s="8"/>
      <c r="D300" s="8"/>
      <c r="E300" s="8"/>
      <c r="F300" s="83"/>
      <c r="G300" s="8"/>
      <c r="H300" s="8"/>
      <c r="I300" s="8"/>
      <c r="J300" s="8"/>
      <c r="K300" s="8"/>
      <c r="L300" s="8"/>
      <c r="M300" s="83"/>
      <c r="N300" s="72"/>
      <c r="O300" s="72"/>
      <c r="P300" s="152"/>
    </row>
    <row r="301" spans="1:16" ht="16.3" customHeight="1" x14ac:dyDescent="0.25">
      <c r="A301" s="35" t="s">
        <v>161</v>
      </c>
      <c r="B301" s="34"/>
      <c r="C301" s="10">
        <f>5013+480</f>
        <v>5493</v>
      </c>
      <c r="D301" s="10">
        <v>1030.19</v>
      </c>
      <c r="E301" s="10">
        <f>1156.5+1324+71+348</f>
        <v>2899.5</v>
      </c>
      <c r="F301" s="83">
        <f>SUM(C301:E301)+1030</f>
        <v>10452.69</v>
      </c>
      <c r="G301" s="8">
        <v>0</v>
      </c>
      <c r="H301" s="8">
        <f>1058.5+3209.27+91-1451.6+259.92</f>
        <v>3167.0900000000006</v>
      </c>
      <c r="I301" s="8">
        <v>17252.48</v>
      </c>
      <c r="J301" s="8">
        <f>9470.72+1684+573.5+36.3</f>
        <v>11764.519999999999</v>
      </c>
      <c r="K301" s="8">
        <f>290</f>
        <v>290</v>
      </c>
      <c r="L301" s="8">
        <f>817+793+608+2002+49.75</f>
        <v>4269.75</v>
      </c>
      <c r="M301" s="83">
        <f>SUM(I301:L301)+5144.9</f>
        <v>38721.65</v>
      </c>
      <c r="N301" s="73">
        <v>0</v>
      </c>
      <c r="O301" s="73">
        <f>608.54</f>
        <v>608.54</v>
      </c>
      <c r="P301" s="150">
        <f t="shared" si="48"/>
        <v>39330.19</v>
      </c>
    </row>
    <row r="302" spans="1:16" ht="17" customHeight="1" thickBot="1" x14ac:dyDescent="0.3">
      <c r="A302" s="11" t="s">
        <v>172</v>
      </c>
      <c r="B302" s="51"/>
      <c r="C302" s="12">
        <f>100+1133.99</f>
        <v>1233.99</v>
      </c>
      <c r="D302" s="12">
        <v>19280.84</v>
      </c>
      <c r="E302" s="12">
        <v>0</v>
      </c>
      <c r="F302" s="94">
        <f>SUM(C302:E302)</f>
        <v>20514.830000000002</v>
      </c>
      <c r="G302" s="12">
        <v>2628</v>
      </c>
      <c r="H302" s="12">
        <v>0</v>
      </c>
      <c r="I302" s="12">
        <v>550</v>
      </c>
      <c r="J302" s="12">
        <f>1317+200+40</f>
        <v>1557</v>
      </c>
      <c r="K302" s="12">
        <f>8909.03</f>
        <v>8909.0300000000007</v>
      </c>
      <c r="L302" s="12">
        <v>0</v>
      </c>
      <c r="M302" s="94">
        <f t="shared" si="44"/>
        <v>11016.03</v>
      </c>
      <c r="N302" s="168">
        <v>0</v>
      </c>
      <c r="O302" s="168">
        <f>102</f>
        <v>102</v>
      </c>
      <c r="P302" s="151">
        <f t="shared" si="48"/>
        <v>11118.03</v>
      </c>
    </row>
    <row r="303" spans="1:16" ht="15.65" customHeight="1" thickBot="1" x14ac:dyDescent="0.3">
      <c r="A303" s="37" t="s">
        <v>37</v>
      </c>
      <c r="B303" s="32"/>
      <c r="C303" s="214">
        <f t="shared" ref="C303:H303" si="62">SUM(C305:C306)</f>
        <v>0</v>
      </c>
      <c r="D303" s="214">
        <f t="shared" si="62"/>
        <v>0</v>
      </c>
      <c r="E303" s="214">
        <f t="shared" si="62"/>
        <v>0</v>
      </c>
      <c r="F303" s="126">
        <f t="shared" si="62"/>
        <v>0</v>
      </c>
      <c r="G303" s="125">
        <f t="shared" si="62"/>
        <v>0</v>
      </c>
      <c r="H303" s="125">
        <f t="shared" si="62"/>
        <v>0</v>
      </c>
      <c r="I303" s="24">
        <f t="shared" ref="I303:N303" si="63">SUM(I305:I306)</f>
        <v>0</v>
      </c>
      <c r="J303" s="24">
        <f t="shared" si="63"/>
        <v>0</v>
      </c>
      <c r="K303" s="24">
        <f t="shared" si="63"/>
        <v>0</v>
      </c>
      <c r="L303" s="24">
        <f t="shared" si="63"/>
        <v>0</v>
      </c>
      <c r="M303" s="93">
        <f t="shared" si="63"/>
        <v>0</v>
      </c>
      <c r="N303" s="122">
        <f t="shared" si="63"/>
        <v>0</v>
      </c>
      <c r="O303" s="122">
        <f>SUM(O305:O306)</f>
        <v>0</v>
      </c>
      <c r="P303" s="141">
        <f>SUM(M303:O303)</f>
        <v>0</v>
      </c>
    </row>
    <row r="304" spans="1:16" ht="14.3" customHeight="1" x14ac:dyDescent="0.25">
      <c r="A304" s="38" t="s">
        <v>24</v>
      </c>
      <c r="B304" s="104"/>
      <c r="C304" s="18"/>
      <c r="D304" s="18"/>
      <c r="E304" s="18"/>
      <c r="F304" s="83"/>
      <c r="G304" s="8"/>
      <c r="H304" s="8"/>
      <c r="I304" s="8"/>
      <c r="J304" s="8"/>
      <c r="K304" s="8"/>
      <c r="L304" s="8"/>
      <c r="M304" s="83"/>
      <c r="N304" s="72"/>
      <c r="O304" s="72"/>
      <c r="P304" s="152"/>
    </row>
    <row r="305" spans="1:16" ht="14.95" customHeight="1" x14ac:dyDescent="0.25">
      <c r="A305" s="35" t="s">
        <v>161</v>
      </c>
      <c r="B305" s="34"/>
      <c r="C305" s="61">
        <v>0</v>
      </c>
      <c r="D305" s="61">
        <v>0</v>
      </c>
      <c r="E305" s="61">
        <v>0</v>
      </c>
      <c r="F305" s="83">
        <f>SUM(C305:E305)</f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3">
        <f t="shared" si="44"/>
        <v>0</v>
      </c>
      <c r="N305" s="73">
        <v>0</v>
      </c>
      <c r="O305" s="73">
        <v>0</v>
      </c>
      <c r="P305" s="150">
        <f t="shared" si="48"/>
        <v>0</v>
      </c>
    </row>
    <row r="306" spans="1:16" ht="17.350000000000001" customHeight="1" thickBot="1" x14ac:dyDescent="0.3">
      <c r="A306" s="36" t="s">
        <v>173</v>
      </c>
      <c r="B306" s="51"/>
      <c r="C306" s="145">
        <v>0</v>
      </c>
      <c r="D306" s="145">
        <v>0</v>
      </c>
      <c r="E306" s="145">
        <v>0</v>
      </c>
      <c r="F306" s="94">
        <f>SUM(C306:E306)</f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94">
        <f t="shared" si="44"/>
        <v>0</v>
      </c>
      <c r="N306" s="168">
        <v>0</v>
      </c>
      <c r="O306" s="168">
        <v>0</v>
      </c>
      <c r="P306" s="151">
        <f t="shared" si="48"/>
        <v>0</v>
      </c>
    </row>
    <row r="307" spans="1:16" ht="17.7" customHeight="1" thickBot="1" x14ac:dyDescent="0.3">
      <c r="A307" s="37" t="s">
        <v>39</v>
      </c>
      <c r="B307" s="32"/>
      <c r="C307" s="24">
        <f t="shared" ref="C307:H307" si="64">SUM(C319:C320)</f>
        <v>130</v>
      </c>
      <c r="D307" s="24">
        <f t="shared" si="64"/>
        <v>0</v>
      </c>
      <c r="E307" s="24">
        <f t="shared" si="64"/>
        <v>255</v>
      </c>
      <c r="F307" s="93">
        <f t="shared" si="64"/>
        <v>385</v>
      </c>
      <c r="G307" s="24">
        <f t="shared" si="64"/>
        <v>0</v>
      </c>
      <c r="H307" s="24">
        <f t="shared" si="64"/>
        <v>70</v>
      </c>
      <c r="I307" s="24">
        <f>SUM(I309:I320)</f>
        <v>4000</v>
      </c>
      <c r="J307" s="24">
        <f>SUM(J309:J320)</f>
        <v>-160</v>
      </c>
      <c r="K307" s="24">
        <f>SUM(K308:K320)</f>
        <v>7601.23</v>
      </c>
      <c r="L307" s="24">
        <f>SUM(L309:L320)</f>
        <v>3710</v>
      </c>
      <c r="M307" s="93">
        <f>SUM(M309:M320)</f>
        <v>15151.23</v>
      </c>
      <c r="N307" s="122">
        <f>SUM(N309:N320)</f>
        <v>3600</v>
      </c>
      <c r="O307" s="122">
        <f>SUM(O309:O320)</f>
        <v>271.79999999999995</v>
      </c>
      <c r="P307" s="141">
        <f>SUM(M307:O307)</f>
        <v>19023.03</v>
      </c>
    </row>
    <row r="308" spans="1:16" ht="17" customHeight="1" x14ac:dyDescent="0.25">
      <c r="A308" s="38" t="s">
        <v>24</v>
      </c>
      <c r="B308" s="104"/>
      <c r="C308" s="8"/>
      <c r="D308" s="8"/>
      <c r="E308" s="8"/>
      <c r="F308" s="83"/>
      <c r="G308" s="8"/>
      <c r="H308" s="8"/>
      <c r="I308" s="8"/>
      <c r="J308" s="8"/>
      <c r="K308" s="8"/>
      <c r="L308" s="8"/>
      <c r="M308" s="83"/>
      <c r="N308" s="72"/>
      <c r="O308" s="72"/>
      <c r="P308" s="152"/>
    </row>
    <row r="309" spans="1:16" ht="27.2" x14ac:dyDescent="0.25">
      <c r="A309" s="7" t="s">
        <v>285</v>
      </c>
      <c r="B309" s="104" t="s">
        <v>245</v>
      </c>
      <c r="C309" s="8"/>
      <c r="D309" s="8"/>
      <c r="E309" s="8"/>
      <c r="F309" s="83"/>
      <c r="G309" s="8"/>
      <c r="H309" s="8"/>
      <c r="I309" s="8">
        <v>0</v>
      </c>
      <c r="J309" s="8">
        <v>0</v>
      </c>
      <c r="K309" s="8">
        <f>1000</f>
        <v>1000</v>
      </c>
      <c r="L309" s="8">
        <v>0</v>
      </c>
      <c r="M309" s="83">
        <f t="shared" ref="M309:M376" si="65">SUM(I309:L309)</f>
        <v>1000</v>
      </c>
      <c r="N309" s="73">
        <v>0</v>
      </c>
      <c r="O309" s="73">
        <v>0</v>
      </c>
      <c r="P309" s="150">
        <f t="shared" si="48"/>
        <v>1000</v>
      </c>
    </row>
    <row r="310" spans="1:16" ht="15.65" customHeight="1" x14ac:dyDescent="0.25">
      <c r="A310" s="38" t="s">
        <v>286</v>
      </c>
      <c r="B310" s="104" t="s">
        <v>245</v>
      </c>
      <c r="C310" s="8"/>
      <c r="D310" s="8"/>
      <c r="E310" s="8"/>
      <c r="F310" s="83"/>
      <c r="G310" s="8"/>
      <c r="H310" s="8"/>
      <c r="I310" s="8">
        <v>0</v>
      </c>
      <c r="J310" s="8">
        <v>0</v>
      </c>
      <c r="K310" s="8">
        <f>50</f>
        <v>50</v>
      </c>
      <c r="L310" s="8">
        <v>0</v>
      </c>
      <c r="M310" s="83">
        <f t="shared" si="65"/>
        <v>50</v>
      </c>
      <c r="N310" s="73">
        <v>0</v>
      </c>
      <c r="O310" s="73">
        <v>0</v>
      </c>
      <c r="P310" s="150">
        <f t="shared" si="48"/>
        <v>50</v>
      </c>
    </row>
    <row r="311" spans="1:16" ht="28.55" customHeight="1" x14ac:dyDescent="0.25">
      <c r="A311" s="7" t="s">
        <v>287</v>
      </c>
      <c r="B311" s="104" t="s">
        <v>245</v>
      </c>
      <c r="C311" s="8"/>
      <c r="D311" s="8"/>
      <c r="E311" s="8"/>
      <c r="F311" s="83"/>
      <c r="G311" s="8"/>
      <c r="H311" s="8"/>
      <c r="I311" s="8">
        <v>0</v>
      </c>
      <c r="J311" s="8">
        <v>0</v>
      </c>
      <c r="K311" s="8">
        <v>850</v>
      </c>
      <c r="L311" s="8">
        <v>0</v>
      </c>
      <c r="M311" s="83">
        <f t="shared" si="65"/>
        <v>850</v>
      </c>
      <c r="N311" s="73">
        <v>0</v>
      </c>
      <c r="O311" s="73">
        <v>0</v>
      </c>
      <c r="P311" s="150">
        <f t="shared" si="48"/>
        <v>850</v>
      </c>
    </row>
    <row r="312" spans="1:16" ht="17.7" customHeight="1" x14ac:dyDescent="0.25">
      <c r="A312" s="38" t="s">
        <v>288</v>
      </c>
      <c r="B312" s="104" t="s">
        <v>245</v>
      </c>
      <c r="C312" s="8"/>
      <c r="D312" s="8"/>
      <c r="E312" s="8"/>
      <c r="F312" s="83"/>
      <c r="G312" s="8"/>
      <c r="H312" s="8"/>
      <c r="I312" s="8">
        <v>0</v>
      </c>
      <c r="J312" s="8">
        <v>0</v>
      </c>
      <c r="K312" s="8">
        <v>90</v>
      </c>
      <c r="L312" s="8">
        <v>0</v>
      </c>
      <c r="M312" s="83">
        <f t="shared" si="65"/>
        <v>90</v>
      </c>
      <c r="N312" s="73">
        <v>0</v>
      </c>
      <c r="O312" s="73">
        <v>0</v>
      </c>
      <c r="P312" s="150">
        <f t="shared" si="48"/>
        <v>90</v>
      </c>
    </row>
    <row r="313" spans="1:16" ht="17.7" customHeight="1" x14ac:dyDescent="0.25">
      <c r="A313" s="38" t="s">
        <v>289</v>
      </c>
      <c r="B313" s="104" t="s">
        <v>245</v>
      </c>
      <c r="C313" s="8"/>
      <c r="D313" s="8"/>
      <c r="E313" s="8"/>
      <c r="F313" s="83"/>
      <c r="G313" s="8"/>
      <c r="H313" s="8"/>
      <c r="I313" s="8">
        <v>0</v>
      </c>
      <c r="J313" s="8">
        <v>0</v>
      </c>
      <c r="K313" s="8">
        <v>500</v>
      </c>
      <c r="L313" s="8">
        <v>0</v>
      </c>
      <c r="M313" s="83">
        <f t="shared" si="65"/>
        <v>500</v>
      </c>
      <c r="N313" s="73">
        <v>0</v>
      </c>
      <c r="O313" s="73">
        <v>0</v>
      </c>
      <c r="P313" s="150">
        <f t="shared" si="48"/>
        <v>500</v>
      </c>
    </row>
    <row r="314" spans="1:16" ht="27.2" x14ac:dyDescent="0.25">
      <c r="A314" s="7" t="s">
        <v>290</v>
      </c>
      <c r="B314" s="104" t="s">
        <v>245</v>
      </c>
      <c r="C314" s="8"/>
      <c r="D314" s="8"/>
      <c r="E314" s="8"/>
      <c r="F314" s="83"/>
      <c r="G314" s="8"/>
      <c r="H314" s="8"/>
      <c r="I314" s="8">
        <v>0</v>
      </c>
      <c r="J314" s="8">
        <v>0</v>
      </c>
      <c r="K314" s="8">
        <v>100</v>
      </c>
      <c r="L314" s="8">
        <v>0</v>
      </c>
      <c r="M314" s="83">
        <f t="shared" si="65"/>
        <v>100</v>
      </c>
      <c r="N314" s="73">
        <v>0</v>
      </c>
      <c r="O314" s="73">
        <v>0</v>
      </c>
      <c r="P314" s="150">
        <f t="shared" si="48"/>
        <v>100</v>
      </c>
    </row>
    <row r="315" spans="1:16" ht="26.5" customHeight="1" x14ac:dyDescent="0.25">
      <c r="A315" s="155" t="s">
        <v>341</v>
      </c>
      <c r="B315" s="188" t="s">
        <v>245</v>
      </c>
      <c r="C315" s="8"/>
      <c r="D315" s="8"/>
      <c r="E315" s="8"/>
      <c r="F315" s="83"/>
      <c r="G315" s="8"/>
      <c r="H315" s="8"/>
      <c r="I315" s="8">
        <v>0</v>
      </c>
      <c r="J315" s="8"/>
      <c r="K315" s="8"/>
      <c r="L315" s="8"/>
      <c r="M315" s="83">
        <v>0</v>
      </c>
      <c r="N315" s="73">
        <v>200</v>
      </c>
      <c r="O315" s="73">
        <v>0</v>
      </c>
      <c r="P315" s="150">
        <f t="shared" si="48"/>
        <v>200</v>
      </c>
    </row>
    <row r="316" spans="1:16" ht="24.65" customHeight="1" x14ac:dyDescent="0.25">
      <c r="A316" s="9" t="s">
        <v>334</v>
      </c>
      <c r="B316" s="188" t="s">
        <v>245</v>
      </c>
      <c r="C316" s="8"/>
      <c r="D316" s="8"/>
      <c r="E316" s="8"/>
      <c r="F316" s="83"/>
      <c r="G316" s="8"/>
      <c r="H316" s="8"/>
      <c r="I316" s="8">
        <v>0</v>
      </c>
      <c r="J316" s="8"/>
      <c r="K316" s="8"/>
      <c r="L316" s="8"/>
      <c r="M316" s="83">
        <v>0</v>
      </c>
      <c r="N316" s="73">
        <v>1200</v>
      </c>
      <c r="O316" s="73">
        <v>0</v>
      </c>
      <c r="P316" s="150">
        <f t="shared" si="48"/>
        <v>1200</v>
      </c>
    </row>
    <row r="317" spans="1:16" ht="24.65" customHeight="1" x14ac:dyDescent="0.25">
      <c r="A317" s="19" t="s">
        <v>342</v>
      </c>
      <c r="B317" s="188" t="s">
        <v>245</v>
      </c>
      <c r="C317" s="8"/>
      <c r="D317" s="8"/>
      <c r="E317" s="8"/>
      <c r="F317" s="83"/>
      <c r="G317" s="8"/>
      <c r="H317" s="8"/>
      <c r="I317" s="8">
        <v>0</v>
      </c>
      <c r="J317" s="8"/>
      <c r="K317" s="8"/>
      <c r="L317" s="8"/>
      <c r="M317" s="83">
        <v>0</v>
      </c>
      <c r="N317" s="73">
        <v>1200</v>
      </c>
      <c r="O317" s="73">
        <v>0</v>
      </c>
      <c r="P317" s="150">
        <f t="shared" si="48"/>
        <v>1200</v>
      </c>
    </row>
    <row r="318" spans="1:16" ht="24.65" customHeight="1" x14ac:dyDescent="0.25">
      <c r="A318" s="19" t="s">
        <v>343</v>
      </c>
      <c r="B318" s="189" t="s">
        <v>245</v>
      </c>
      <c r="C318" s="8"/>
      <c r="D318" s="8"/>
      <c r="E318" s="8"/>
      <c r="F318" s="83"/>
      <c r="G318" s="8"/>
      <c r="H318" s="8"/>
      <c r="I318" s="8">
        <v>0</v>
      </c>
      <c r="J318" s="8"/>
      <c r="K318" s="8"/>
      <c r="L318" s="8"/>
      <c r="M318" s="83">
        <v>0</v>
      </c>
      <c r="N318" s="73">
        <v>1000</v>
      </c>
      <c r="O318" s="73">
        <v>0</v>
      </c>
      <c r="P318" s="150">
        <f t="shared" si="48"/>
        <v>1000</v>
      </c>
    </row>
    <row r="319" spans="1:16" ht="17" customHeight="1" x14ac:dyDescent="0.25">
      <c r="A319" s="35" t="s">
        <v>161</v>
      </c>
      <c r="B319" s="34"/>
      <c r="C319" s="10">
        <v>130</v>
      </c>
      <c r="D319" s="10">
        <v>0</v>
      </c>
      <c r="E319" s="10">
        <f>70+150+35</f>
        <v>255</v>
      </c>
      <c r="F319" s="83">
        <f>SUM(C319:E319)</f>
        <v>385</v>
      </c>
      <c r="G319" s="8">
        <v>0</v>
      </c>
      <c r="H319" s="8">
        <f>70</f>
        <v>70</v>
      </c>
      <c r="I319" s="8">
        <v>4000</v>
      </c>
      <c r="J319" s="8">
        <f>-300+140</f>
        <v>-160</v>
      </c>
      <c r="K319" s="8">
        <v>5011.2299999999996</v>
      </c>
      <c r="L319" s="8">
        <f>3110+600</f>
        <v>3710</v>
      </c>
      <c r="M319" s="83">
        <f t="shared" si="65"/>
        <v>12561.23</v>
      </c>
      <c r="N319" s="73">
        <v>0</v>
      </c>
      <c r="O319" s="73">
        <f>-245+516.8</f>
        <v>271.79999999999995</v>
      </c>
      <c r="P319" s="150">
        <f t="shared" si="48"/>
        <v>12833.029999999999</v>
      </c>
    </row>
    <row r="320" spans="1:16" ht="15.65" customHeight="1" thickBot="1" x14ac:dyDescent="0.3">
      <c r="A320" s="36" t="s">
        <v>174</v>
      </c>
      <c r="B320" s="51"/>
      <c r="C320" s="12">
        <v>0</v>
      </c>
      <c r="D320" s="12">
        <v>0</v>
      </c>
      <c r="E320" s="12">
        <v>0</v>
      </c>
      <c r="F320" s="94">
        <f t="shared" ref="F320" si="66">SUM(C320:E320)</f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94">
        <f t="shared" si="65"/>
        <v>0</v>
      </c>
      <c r="N320" s="168">
        <v>0</v>
      </c>
      <c r="O320" s="168">
        <v>0</v>
      </c>
      <c r="P320" s="151">
        <f t="shared" si="48"/>
        <v>0</v>
      </c>
    </row>
    <row r="321" spans="1:16" ht="17" customHeight="1" thickBot="1" x14ac:dyDescent="0.3">
      <c r="A321" s="37" t="s">
        <v>100</v>
      </c>
      <c r="B321" s="32"/>
      <c r="C321" s="24">
        <f t="shared" ref="C321:H321" si="67">SUM(C323:C324)</f>
        <v>0</v>
      </c>
      <c r="D321" s="24">
        <f t="shared" si="67"/>
        <v>17550</v>
      </c>
      <c r="E321" s="24">
        <f t="shared" si="67"/>
        <v>-7300</v>
      </c>
      <c r="F321" s="93">
        <f t="shared" si="67"/>
        <v>10422</v>
      </c>
      <c r="G321" s="24">
        <f t="shared" si="67"/>
        <v>6000</v>
      </c>
      <c r="H321" s="24">
        <f t="shared" si="67"/>
        <v>-13928</v>
      </c>
      <c r="I321" s="24">
        <f t="shared" ref="I321:N321" si="68">SUM(I323:I324)</f>
        <v>25005</v>
      </c>
      <c r="J321" s="24">
        <f t="shared" si="68"/>
        <v>233</v>
      </c>
      <c r="K321" s="24">
        <f t="shared" si="68"/>
        <v>20222</v>
      </c>
      <c r="L321" s="24">
        <f t="shared" si="68"/>
        <v>4628</v>
      </c>
      <c r="M321" s="93">
        <f t="shared" si="68"/>
        <v>50263</v>
      </c>
      <c r="N321" s="122">
        <f t="shared" si="68"/>
        <v>4400</v>
      </c>
      <c r="O321" s="122">
        <f>SUM(O323:O324)</f>
        <v>1965</v>
      </c>
      <c r="P321" s="141">
        <f t="shared" si="48"/>
        <v>56628</v>
      </c>
    </row>
    <row r="322" spans="1:16" ht="14.95" customHeight="1" x14ac:dyDescent="0.25">
      <c r="A322" s="38" t="s">
        <v>24</v>
      </c>
      <c r="B322" s="104"/>
      <c r="C322" s="8"/>
      <c r="D322" s="8"/>
      <c r="E322" s="8"/>
      <c r="F322" s="83"/>
      <c r="G322" s="8"/>
      <c r="H322" s="8"/>
      <c r="I322" s="8"/>
      <c r="J322" s="8"/>
      <c r="K322" s="8"/>
      <c r="L322" s="8"/>
      <c r="M322" s="83"/>
      <c r="N322" s="72"/>
      <c r="O322" s="72"/>
      <c r="P322" s="152"/>
    </row>
    <row r="323" spans="1:16" ht="14.95" customHeight="1" x14ac:dyDescent="0.25">
      <c r="A323" s="35" t="s">
        <v>161</v>
      </c>
      <c r="B323" s="34"/>
      <c r="C323" s="10">
        <v>0</v>
      </c>
      <c r="D323" s="10">
        <v>17550</v>
      </c>
      <c r="E323" s="10">
        <f>80-7380</f>
        <v>-7300</v>
      </c>
      <c r="F323" s="83">
        <f>SUM(C323:E323)+172</f>
        <v>10422</v>
      </c>
      <c r="G323" s="8">
        <v>6000</v>
      </c>
      <c r="H323" s="8">
        <f>-13928</f>
        <v>-13928</v>
      </c>
      <c r="I323" s="8">
        <v>25005</v>
      </c>
      <c r="J323" s="8">
        <f>105+128</f>
        <v>233</v>
      </c>
      <c r="K323" s="8">
        <f>20222</f>
        <v>20222</v>
      </c>
      <c r="L323" s="8">
        <f>228+2300+2100</f>
        <v>4628</v>
      </c>
      <c r="M323" s="83">
        <f>SUM(I323:L323)+175</f>
        <v>50263</v>
      </c>
      <c r="N323" s="73">
        <v>4400</v>
      </c>
      <c r="O323" s="73">
        <f>336+1629</f>
        <v>1965</v>
      </c>
      <c r="P323" s="150">
        <f t="shared" si="48"/>
        <v>56628</v>
      </c>
    </row>
    <row r="324" spans="1:16" ht="18.350000000000001" customHeight="1" thickBot="1" x14ac:dyDescent="0.3">
      <c r="A324" s="11" t="s">
        <v>175</v>
      </c>
      <c r="B324" s="51"/>
      <c r="C324" s="60">
        <v>0</v>
      </c>
      <c r="D324" s="60">
        <v>0</v>
      </c>
      <c r="E324" s="60">
        <v>0</v>
      </c>
      <c r="F324" s="94">
        <f>SUM(C324:E324)</f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94">
        <f t="shared" si="65"/>
        <v>0</v>
      </c>
      <c r="N324" s="168">
        <v>0</v>
      </c>
      <c r="O324" s="168">
        <v>0</v>
      </c>
      <c r="P324" s="151">
        <f t="shared" si="48"/>
        <v>0</v>
      </c>
    </row>
    <row r="325" spans="1:16" ht="18.350000000000001" customHeight="1" thickBot="1" x14ac:dyDescent="0.3">
      <c r="A325" s="78" t="s">
        <v>107</v>
      </c>
      <c r="B325" s="32"/>
      <c r="C325" s="191">
        <f t="shared" ref="C325:K325" si="69">SUM(C327:C330)</f>
        <v>-16.579999999999998</v>
      </c>
      <c r="D325" s="192">
        <f t="shared" si="69"/>
        <v>6622.2</v>
      </c>
      <c r="E325" s="192">
        <f t="shared" si="69"/>
        <v>-522.20000000000005</v>
      </c>
      <c r="F325" s="93">
        <f t="shared" si="69"/>
        <v>6083.42</v>
      </c>
      <c r="G325" s="24">
        <f t="shared" si="69"/>
        <v>0</v>
      </c>
      <c r="H325" s="24">
        <f t="shared" si="69"/>
        <v>-165</v>
      </c>
      <c r="I325" s="24">
        <f>SUM(I327:I330)</f>
        <v>6786.01</v>
      </c>
      <c r="J325" s="24">
        <f t="shared" si="69"/>
        <v>0</v>
      </c>
      <c r="K325" s="24">
        <f t="shared" si="69"/>
        <v>1655</v>
      </c>
      <c r="L325" s="24">
        <f>SUM(L327:L330)</f>
        <v>45</v>
      </c>
      <c r="M325" s="93">
        <f>SUM(M327:M330)</f>
        <v>8486.01</v>
      </c>
      <c r="N325" s="122">
        <f>SUM(N327:N330)</f>
        <v>0</v>
      </c>
      <c r="O325" s="122">
        <f>SUM(O327:O330)</f>
        <v>-40</v>
      </c>
      <c r="P325" s="141">
        <f>SUM(M325:O325)</f>
        <v>8446.01</v>
      </c>
    </row>
    <row r="326" spans="1:16" ht="14.95" customHeight="1" x14ac:dyDescent="0.25">
      <c r="A326" s="79" t="s">
        <v>24</v>
      </c>
      <c r="B326" s="104"/>
      <c r="C326" s="55"/>
      <c r="D326" s="74"/>
      <c r="E326" s="74"/>
      <c r="F326" s="83"/>
      <c r="G326" s="8"/>
      <c r="H326" s="8"/>
      <c r="I326" s="8"/>
      <c r="J326" s="8"/>
      <c r="K326" s="8"/>
      <c r="L326" s="8"/>
      <c r="M326" s="83"/>
      <c r="N326" s="72"/>
      <c r="O326" s="72"/>
      <c r="P326" s="152"/>
    </row>
    <row r="327" spans="1:16" ht="14.95" customHeight="1" x14ac:dyDescent="0.25">
      <c r="A327" s="80" t="s">
        <v>161</v>
      </c>
      <c r="B327" s="34"/>
      <c r="C327" s="54">
        <f>-16.58</f>
        <v>-16.579999999999998</v>
      </c>
      <c r="D327" s="75">
        <v>522.20000000000005</v>
      </c>
      <c r="E327" s="75">
        <f>-522.2</f>
        <v>-522.20000000000005</v>
      </c>
      <c r="F327" s="83">
        <f t="shared" ref="F327:F330" si="70">SUM(C327:E327)</f>
        <v>-16.579999999999984</v>
      </c>
      <c r="G327" s="8">
        <v>0</v>
      </c>
      <c r="H327" s="8">
        <f>-250+85</f>
        <v>-165</v>
      </c>
      <c r="I327" s="8">
        <v>1086.01</v>
      </c>
      <c r="J327" s="8">
        <v>0</v>
      </c>
      <c r="K327" s="8">
        <f>1655</f>
        <v>1655</v>
      </c>
      <c r="L327" s="8">
        <f>45</f>
        <v>45</v>
      </c>
      <c r="M327" s="83">
        <f t="shared" si="65"/>
        <v>2786.01</v>
      </c>
      <c r="N327" s="73">
        <v>0</v>
      </c>
      <c r="O327" s="73">
        <f>-40</f>
        <v>-40</v>
      </c>
      <c r="P327" s="150">
        <f t="shared" ref="P327:P371" si="71">SUM(M327:O327)</f>
        <v>2746.01</v>
      </c>
    </row>
    <row r="328" spans="1:16" ht="25.15" customHeight="1" x14ac:dyDescent="0.25">
      <c r="A328" s="9" t="s">
        <v>177</v>
      </c>
      <c r="B328" s="34" t="s">
        <v>109</v>
      </c>
      <c r="C328" s="54">
        <v>0</v>
      </c>
      <c r="D328" s="54">
        <v>0</v>
      </c>
      <c r="E328" s="54">
        <v>0</v>
      </c>
      <c r="F328" s="83">
        <f t="shared" si="70"/>
        <v>0</v>
      </c>
      <c r="G328" s="8">
        <v>0</v>
      </c>
      <c r="H328" s="8">
        <v>0</v>
      </c>
      <c r="I328" s="8">
        <v>700</v>
      </c>
      <c r="J328" s="8">
        <v>0</v>
      </c>
      <c r="K328" s="8">
        <v>0</v>
      </c>
      <c r="L328" s="8">
        <v>0</v>
      </c>
      <c r="M328" s="83">
        <f t="shared" si="65"/>
        <v>700</v>
      </c>
      <c r="N328" s="73">
        <v>0</v>
      </c>
      <c r="O328" s="73">
        <v>0</v>
      </c>
      <c r="P328" s="150">
        <f t="shared" si="71"/>
        <v>700</v>
      </c>
    </row>
    <row r="329" spans="1:16" ht="29.9" customHeight="1" x14ac:dyDescent="0.25">
      <c r="A329" s="9" t="s">
        <v>220</v>
      </c>
      <c r="B329" s="34" t="s">
        <v>115</v>
      </c>
      <c r="C329" s="54">
        <v>0</v>
      </c>
      <c r="D329" s="54">
        <v>6100</v>
      </c>
      <c r="E329" s="54">
        <v>0</v>
      </c>
      <c r="F329" s="83">
        <f t="shared" si="70"/>
        <v>6100</v>
      </c>
      <c r="G329" s="8">
        <v>0</v>
      </c>
      <c r="H329" s="8">
        <v>0</v>
      </c>
      <c r="I329" s="8">
        <v>5000</v>
      </c>
      <c r="J329" s="8">
        <v>0</v>
      </c>
      <c r="K329" s="8">
        <v>0</v>
      </c>
      <c r="L329" s="8">
        <v>0</v>
      </c>
      <c r="M329" s="83">
        <f t="shared" si="65"/>
        <v>5000</v>
      </c>
      <c r="N329" s="73">
        <v>0</v>
      </c>
      <c r="O329" s="73">
        <v>0</v>
      </c>
      <c r="P329" s="150">
        <f t="shared" si="71"/>
        <v>5000</v>
      </c>
    </row>
    <row r="330" spans="1:16" ht="17.7" customHeight="1" x14ac:dyDescent="0.25">
      <c r="A330" s="9" t="s">
        <v>178</v>
      </c>
      <c r="B330" s="34"/>
      <c r="C330" s="54">
        <v>0</v>
      </c>
      <c r="D330" s="54">
        <v>0</v>
      </c>
      <c r="E330" s="54">
        <v>0</v>
      </c>
      <c r="F330" s="92">
        <f t="shared" si="70"/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92">
        <f t="shared" si="65"/>
        <v>0</v>
      </c>
      <c r="N330" s="73">
        <v>0</v>
      </c>
      <c r="O330" s="73">
        <v>0</v>
      </c>
      <c r="P330" s="150">
        <f t="shared" si="71"/>
        <v>0</v>
      </c>
    </row>
    <row r="331" spans="1:16" ht="15.65" customHeight="1" thickBot="1" x14ac:dyDescent="0.3">
      <c r="A331" s="182" t="s">
        <v>114</v>
      </c>
      <c r="B331" s="183"/>
      <c r="C331" s="184">
        <f t="shared" ref="C331:K331" si="72">SUM(C333:C334)</f>
        <v>0</v>
      </c>
      <c r="D331" s="184">
        <f t="shared" si="72"/>
        <v>0</v>
      </c>
      <c r="E331" s="184">
        <f t="shared" si="72"/>
        <v>0</v>
      </c>
      <c r="F331" s="185">
        <f t="shared" si="72"/>
        <v>0</v>
      </c>
      <c r="G331" s="184">
        <f t="shared" si="72"/>
        <v>0</v>
      </c>
      <c r="H331" s="184">
        <f t="shared" si="72"/>
        <v>0</v>
      </c>
      <c r="I331" s="184">
        <f>SUM(I333:I334)</f>
        <v>1000</v>
      </c>
      <c r="J331" s="184">
        <f t="shared" si="72"/>
        <v>0</v>
      </c>
      <c r="K331" s="184">
        <f t="shared" si="72"/>
        <v>0</v>
      </c>
      <c r="L331" s="184">
        <f>SUM(L333:L334)</f>
        <v>0</v>
      </c>
      <c r="M331" s="185">
        <f>SUM(M333:M334)</f>
        <v>1000</v>
      </c>
      <c r="N331" s="186">
        <f>SUM(N333:N334)</f>
        <v>0</v>
      </c>
      <c r="O331" s="186">
        <f>SUM(O333:O334)</f>
        <v>0</v>
      </c>
      <c r="P331" s="187">
        <f t="shared" si="71"/>
        <v>1000</v>
      </c>
    </row>
    <row r="332" spans="1:16" ht="13.6" customHeight="1" x14ac:dyDescent="0.25">
      <c r="A332" s="38" t="s">
        <v>24</v>
      </c>
      <c r="B332" s="104"/>
      <c r="C332" s="8"/>
      <c r="D332" s="8"/>
      <c r="E332" s="8"/>
      <c r="F332" s="83"/>
      <c r="G332" s="8"/>
      <c r="H332" s="8"/>
      <c r="I332" s="8"/>
      <c r="J332" s="8"/>
      <c r="K332" s="8"/>
      <c r="L332" s="8"/>
      <c r="M332" s="83"/>
      <c r="N332" s="72"/>
      <c r="O332" s="72"/>
      <c r="P332" s="152"/>
    </row>
    <row r="333" spans="1:16" ht="14.95" customHeight="1" x14ac:dyDescent="0.25">
      <c r="A333" s="9" t="s">
        <v>179</v>
      </c>
      <c r="B333" s="34" t="s">
        <v>245</v>
      </c>
      <c r="C333" s="10">
        <v>0</v>
      </c>
      <c r="D333" s="10">
        <v>0</v>
      </c>
      <c r="E333" s="10">
        <v>0</v>
      </c>
      <c r="F333" s="83">
        <f>SUM(C333:E333)</f>
        <v>0</v>
      </c>
      <c r="G333" s="8">
        <v>0</v>
      </c>
      <c r="H333" s="8">
        <v>0</v>
      </c>
      <c r="I333" s="8">
        <v>1000</v>
      </c>
      <c r="J333" s="8">
        <v>0</v>
      </c>
      <c r="K333" s="8">
        <v>0</v>
      </c>
      <c r="L333" s="8">
        <v>0</v>
      </c>
      <c r="M333" s="83">
        <f t="shared" si="65"/>
        <v>1000</v>
      </c>
      <c r="N333" s="73">
        <v>0</v>
      </c>
      <c r="O333" s="73">
        <v>0</v>
      </c>
      <c r="P333" s="150">
        <f t="shared" si="71"/>
        <v>1000</v>
      </c>
    </row>
    <row r="334" spans="1:16" ht="14.95" customHeight="1" thickBot="1" x14ac:dyDescent="0.3">
      <c r="A334" s="36" t="s">
        <v>180</v>
      </c>
      <c r="B334" s="51"/>
      <c r="C334" s="60">
        <v>0</v>
      </c>
      <c r="D334" s="60">
        <v>0</v>
      </c>
      <c r="E334" s="60">
        <v>0</v>
      </c>
      <c r="F334" s="94">
        <f>SUM(C334:E334)</f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94">
        <f t="shared" si="65"/>
        <v>0</v>
      </c>
      <c r="N334" s="168">
        <v>0</v>
      </c>
      <c r="O334" s="168">
        <v>0</v>
      </c>
      <c r="P334" s="151">
        <f t="shared" si="71"/>
        <v>0</v>
      </c>
    </row>
    <row r="335" spans="1:16" ht="15.8" customHeight="1" thickBot="1" x14ac:dyDescent="0.3">
      <c r="A335" s="78" t="s">
        <v>137</v>
      </c>
      <c r="B335" s="32"/>
      <c r="C335" s="24">
        <f t="shared" ref="C335:H335" si="73">SUM(C337:C341)</f>
        <v>-4319</v>
      </c>
      <c r="D335" s="121">
        <f t="shared" si="73"/>
        <v>26830</v>
      </c>
      <c r="E335" s="121">
        <f t="shared" si="73"/>
        <v>410</v>
      </c>
      <c r="F335" s="93">
        <f t="shared" si="73"/>
        <v>22921</v>
      </c>
      <c r="G335" s="24">
        <f t="shared" si="73"/>
        <v>0</v>
      </c>
      <c r="H335" s="24">
        <f t="shared" si="73"/>
        <v>-102</v>
      </c>
      <c r="I335" s="24">
        <f t="shared" ref="I335:N335" si="74">SUM(I337:I341)</f>
        <v>265329</v>
      </c>
      <c r="J335" s="24">
        <f t="shared" si="74"/>
        <v>-1182</v>
      </c>
      <c r="K335" s="24">
        <f t="shared" si="74"/>
        <v>196840</v>
      </c>
      <c r="L335" s="24">
        <f t="shared" si="74"/>
        <v>-3603</v>
      </c>
      <c r="M335" s="93">
        <f t="shared" si="74"/>
        <v>456356</v>
      </c>
      <c r="N335" s="122">
        <f t="shared" si="74"/>
        <v>0</v>
      </c>
      <c r="O335" s="122">
        <f>SUM(O337:O341)</f>
        <v>-834</v>
      </c>
      <c r="P335" s="141">
        <f t="shared" si="71"/>
        <v>455522</v>
      </c>
    </row>
    <row r="336" spans="1:16" ht="12.9" customHeight="1" x14ac:dyDescent="0.25">
      <c r="A336" s="79" t="s">
        <v>24</v>
      </c>
      <c r="B336" s="104"/>
      <c r="C336" s="8"/>
      <c r="D336" s="76"/>
      <c r="E336" s="76"/>
      <c r="F336" s="83"/>
      <c r="G336" s="8"/>
      <c r="H336" s="8"/>
      <c r="I336" s="8"/>
      <c r="J336" s="8"/>
      <c r="K336" s="8"/>
      <c r="L336" s="8"/>
      <c r="M336" s="83"/>
      <c r="N336" s="72"/>
      <c r="O336" s="72"/>
      <c r="P336" s="152"/>
    </row>
    <row r="337" spans="1:16" ht="16.3" customHeight="1" x14ac:dyDescent="0.25">
      <c r="A337" s="80" t="s">
        <v>161</v>
      </c>
      <c r="B337" s="34"/>
      <c r="C337" s="10">
        <f>16231+13488+23150</f>
        <v>52869</v>
      </c>
      <c r="D337" s="77">
        <v>13938</v>
      </c>
      <c r="E337" s="77">
        <f>10115+33200+9100+240</f>
        <v>52655</v>
      </c>
      <c r="F337" s="83">
        <f>SUM(C337:E337)+1735</f>
        <v>121197</v>
      </c>
      <c r="G337" s="8">
        <v>0</v>
      </c>
      <c r="H337" s="8">
        <f>7100+3810+2000+15601+1110-120+5089</f>
        <v>34590</v>
      </c>
      <c r="I337" s="8">
        <v>261329</v>
      </c>
      <c r="J337" s="8">
        <f>-869-166-147</f>
        <v>-1182</v>
      </c>
      <c r="K337" s="10">
        <f>179684</f>
        <v>179684</v>
      </c>
      <c r="L337" s="8">
        <f>9014-4230+2330+4300</f>
        <v>11414</v>
      </c>
      <c r="M337" s="83">
        <f>SUM(I337:L337)+2600</f>
        <v>453845</v>
      </c>
      <c r="N337" s="73">
        <v>0</v>
      </c>
      <c r="O337" s="73">
        <f>-3680+440</f>
        <v>-3240</v>
      </c>
      <c r="P337" s="150">
        <f t="shared" si="71"/>
        <v>450605</v>
      </c>
    </row>
    <row r="338" spans="1:16" ht="14.95" customHeight="1" x14ac:dyDescent="0.25">
      <c r="A338" s="9" t="s">
        <v>181</v>
      </c>
      <c r="B338" s="34"/>
      <c r="C338" s="10">
        <v>0</v>
      </c>
      <c r="D338" s="77">
        <v>0</v>
      </c>
      <c r="E338" s="77">
        <v>0</v>
      </c>
      <c r="F338" s="83">
        <f>SUM(C338:E338)</f>
        <v>0</v>
      </c>
      <c r="G338" s="8">
        <v>0</v>
      </c>
      <c r="H338" s="8">
        <v>0</v>
      </c>
      <c r="I338" s="8">
        <v>1000</v>
      </c>
      <c r="J338" s="8">
        <v>0</v>
      </c>
      <c r="K338" s="8">
        <v>0</v>
      </c>
      <c r="L338" s="8">
        <v>0</v>
      </c>
      <c r="M338" s="83">
        <f t="shared" si="65"/>
        <v>1000</v>
      </c>
      <c r="N338" s="73">
        <v>0</v>
      </c>
      <c r="O338" s="73">
        <v>0</v>
      </c>
      <c r="P338" s="150">
        <f t="shared" si="71"/>
        <v>1000</v>
      </c>
    </row>
    <row r="339" spans="1:16" ht="14.95" customHeight="1" x14ac:dyDescent="0.25">
      <c r="A339" s="35" t="s">
        <v>182</v>
      </c>
      <c r="B339" s="34"/>
      <c r="C339" s="10">
        <f>-16836-13552-650-26150</f>
        <v>-57188</v>
      </c>
      <c r="D339" s="10">
        <v>12892</v>
      </c>
      <c r="E339" s="10">
        <f>-9705-33200-9100-240</f>
        <v>-52245</v>
      </c>
      <c r="F339" s="83">
        <f>SUM(C339:E339)-1735</f>
        <v>-98276</v>
      </c>
      <c r="G339" s="8">
        <v>0</v>
      </c>
      <c r="H339" s="8">
        <f>-7100-4540-2000-15623-1110-4319</f>
        <v>-34692</v>
      </c>
      <c r="I339" s="8">
        <v>0</v>
      </c>
      <c r="J339" s="8">
        <v>0</v>
      </c>
      <c r="K339" s="8">
        <f>17156</f>
        <v>17156</v>
      </c>
      <c r="L339" s="8">
        <f>-8387-2330-4300</f>
        <v>-15017</v>
      </c>
      <c r="M339" s="83">
        <f>SUM(I339:L339)-3628</f>
        <v>-1489</v>
      </c>
      <c r="N339" s="73">
        <v>0</v>
      </c>
      <c r="O339" s="73">
        <f>2870-464</f>
        <v>2406</v>
      </c>
      <c r="P339" s="150">
        <f t="shared" si="71"/>
        <v>917</v>
      </c>
    </row>
    <row r="340" spans="1:16" ht="28.2" customHeight="1" x14ac:dyDescent="0.25">
      <c r="A340" s="9" t="s">
        <v>176</v>
      </c>
      <c r="B340" s="34"/>
      <c r="C340" s="10">
        <v>0</v>
      </c>
      <c r="D340" s="10">
        <v>0</v>
      </c>
      <c r="E340" s="10">
        <v>0</v>
      </c>
      <c r="F340" s="83">
        <f>SUM(C340:E340)</f>
        <v>0</v>
      </c>
      <c r="G340" s="8">
        <v>0</v>
      </c>
      <c r="H340" s="8">
        <v>0</v>
      </c>
      <c r="I340" s="8">
        <v>3000</v>
      </c>
      <c r="J340" s="8">
        <v>0</v>
      </c>
      <c r="K340" s="8">
        <v>0</v>
      </c>
      <c r="L340" s="8">
        <v>0</v>
      </c>
      <c r="M340" s="83">
        <f t="shared" si="65"/>
        <v>3000</v>
      </c>
      <c r="N340" s="73">
        <v>0</v>
      </c>
      <c r="O340" s="73">
        <v>0</v>
      </c>
      <c r="P340" s="150">
        <f t="shared" si="71"/>
        <v>3000</v>
      </c>
    </row>
    <row r="341" spans="1:16" ht="16.3" customHeight="1" thickBot="1" x14ac:dyDescent="0.3">
      <c r="A341" s="36" t="s">
        <v>183</v>
      </c>
      <c r="B341" s="51"/>
      <c r="C341" s="60">
        <v>0</v>
      </c>
      <c r="D341" s="60">
        <v>0</v>
      </c>
      <c r="E341" s="60">
        <v>0</v>
      </c>
      <c r="F341" s="94">
        <f>SUM(C341:E341)</f>
        <v>0</v>
      </c>
      <c r="G341" s="12">
        <v>0</v>
      </c>
      <c r="H341" s="12">
        <v>0</v>
      </c>
      <c r="I341" s="12">
        <v>0</v>
      </c>
      <c r="J341" s="12">
        <v>0</v>
      </c>
      <c r="K341" s="15">
        <v>0</v>
      </c>
      <c r="L341" s="15">
        <v>0</v>
      </c>
      <c r="M341" s="212">
        <f t="shared" si="65"/>
        <v>0</v>
      </c>
      <c r="N341" s="168">
        <v>0</v>
      </c>
      <c r="O341" s="168">
        <v>0</v>
      </c>
      <c r="P341" s="151">
        <f t="shared" si="71"/>
        <v>0</v>
      </c>
    </row>
    <row r="342" spans="1:16" ht="15.65" customHeight="1" thickBot="1" x14ac:dyDescent="0.3">
      <c r="A342" s="37" t="s">
        <v>139</v>
      </c>
      <c r="B342" s="32"/>
      <c r="C342" s="24">
        <f t="shared" ref="C342:H342" si="75">SUM(C345:C349)</f>
        <v>0</v>
      </c>
      <c r="D342" s="24">
        <f t="shared" si="75"/>
        <v>868.1</v>
      </c>
      <c r="E342" s="24">
        <f t="shared" si="75"/>
        <v>0</v>
      </c>
      <c r="F342" s="93">
        <f t="shared" si="75"/>
        <v>868.1</v>
      </c>
      <c r="G342" s="24">
        <f t="shared" si="75"/>
        <v>0</v>
      </c>
      <c r="H342" s="24">
        <f t="shared" si="75"/>
        <v>0</v>
      </c>
      <c r="I342" s="24">
        <f>SUM(I344:I349)</f>
        <v>1700</v>
      </c>
      <c r="J342" s="24">
        <f>SUM(J345:J349)</f>
        <v>-128</v>
      </c>
      <c r="K342" s="24">
        <f>SUM(K345:K349)</f>
        <v>32.75</v>
      </c>
      <c r="L342" s="24">
        <f>SUM(L344:L349)</f>
        <v>-265.63</v>
      </c>
      <c r="M342" s="93">
        <f>SUM(M344:M349)</f>
        <v>1339.1200000000001</v>
      </c>
      <c r="N342" s="122">
        <f>SUM(N344:N349)</f>
        <v>-40.44</v>
      </c>
      <c r="O342" s="122">
        <f>SUM(O344:O349)</f>
        <v>0</v>
      </c>
      <c r="P342" s="141">
        <f t="shared" si="71"/>
        <v>1298.68</v>
      </c>
    </row>
    <row r="343" spans="1:16" ht="13.6" customHeight="1" x14ac:dyDescent="0.25">
      <c r="A343" s="38" t="s">
        <v>24</v>
      </c>
      <c r="B343" s="104"/>
      <c r="C343" s="8"/>
      <c r="D343" s="8"/>
      <c r="E343" s="8"/>
      <c r="F343" s="83"/>
      <c r="G343" s="8"/>
      <c r="H343" s="8"/>
      <c r="I343" s="8"/>
      <c r="J343" s="8"/>
      <c r="K343" s="8"/>
      <c r="L343" s="8"/>
      <c r="M343" s="83"/>
      <c r="N343" s="72"/>
      <c r="O343" s="72"/>
      <c r="P343" s="152"/>
    </row>
    <row r="344" spans="1:16" ht="26.15" customHeight="1" x14ac:dyDescent="0.25">
      <c r="A344" s="9" t="s">
        <v>253</v>
      </c>
      <c r="B344" s="34" t="s">
        <v>142</v>
      </c>
      <c r="C344" s="10"/>
      <c r="D344" s="10"/>
      <c r="E344" s="10"/>
      <c r="F344" s="83"/>
      <c r="G344" s="8"/>
      <c r="H344" s="8"/>
      <c r="I344" s="8">
        <v>500</v>
      </c>
      <c r="J344" s="8">
        <v>0</v>
      </c>
      <c r="K344" s="8">
        <v>0</v>
      </c>
      <c r="L344" s="8">
        <v>0</v>
      </c>
      <c r="M344" s="83">
        <f t="shared" si="65"/>
        <v>500</v>
      </c>
      <c r="N344" s="73">
        <v>-500</v>
      </c>
      <c r="O344" s="73">
        <v>0</v>
      </c>
      <c r="P344" s="150">
        <f t="shared" si="71"/>
        <v>0</v>
      </c>
    </row>
    <row r="345" spans="1:16" ht="17.7" customHeight="1" x14ac:dyDescent="0.25">
      <c r="A345" s="35" t="s">
        <v>185</v>
      </c>
      <c r="B345" s="34"/>
      <c r="C345" s="10">
        <v>0</v>
      </c>
      <c r="D345" s="10">
        <v>0</v>
      </c>
      <c r="E345" s="10">
        <v>0</v>
      </c>
      <c r="F345" s="83">
        <f>SUM(C345:E345)</f>
        <v>0</v>
      </c>
      <c r="G345" s="8">
        <v>0</v>
      </c>
      <c r="H345" s="8">
        <v>0</v>
      </c>
      <c r="I345" s="8">
        <v>1000</v>
      </c>
      <c r="J345" s="8">
        <f>-128</f>
        <v>-128</v>
      </c>
      <c r="K345" s="8">
        <f>-194</f>
        <v>-194</v>
      </c>
      <c r="L345" s="8">
        <f>-350.9</f>
        <v>-350.9</v>
      </c>
      <c r="M345" s="83">
        <f t="shared" si="65"/>
        <v>327.10000000000002</v>
      </c>
      <c r="N345" s="73">
        <v>194</v>
      </c>
      <c r="O345" s="73">
        <v>0</v>
      </c>
      <c r="P345" s="150">
        <f t="shared" si="71"/>
        <v>521.1</v>
      </c>
    </row>
    <row r="346" spans="1:16" ht="14.95" customHeight="1" x14ac:dyDescent="0.25">
      <c r="A346" s="35" t="s">
        <v>161</v>
      </c>
      <c r="B346" s="34"/>
      <c r="C346" s="10">
        <v>0</v>
      </c>
      <c r="D346" s="10">
        <v>60</v>
      </c>
      <c r="E346" s="10">
        <f>98.01</f>
        <v>98.01</v>
      </c>
      <c r="F346" s="83">
        <f>SUM(C346:E346)</f>
        <v>158.01</v>
      </c>
      <c r="G346" s="8">
        <v>0</v>
      </c>
      <c r="H346" s="8">
        <v>0</v>
      </c>
      <c r="I346" s="8">
        <v>0</v>
      </c>
      <c r="J346" s="8">
        <v>0</v>
      </c>
      <c r="K346" s="8">
        <f>26.75</f>
        <v>26.75</v>
      </c>
      <c r="L346" s="8">
        <f>50.82</f>
        <v>50.82</v>
      </c>
      <c r="M346" s="83">
        <f t="shared" si="65"/>
        <v>77.569999999999993</v>
      </c>
      <c r="N346" s="73">
        <v>300</v>
      </c>
      <c r="O346" s="73">
        <v>0</v>
      </c>
      <c r="P346" s="150">
        <f t="shared" si="71"/>
        <v>377.57</v>
      </c>
    </row>
    <row r="347" spans="1:16" ht="27.2" x14ac:dyDescent="0.25">
      <c r="A347" s="9" t="s">
        <v>291</v>
      </c>
      <c r="B347" s="34"/>
      <c r="C347" s="10"/>
      <c r="D347" s="10"/>
      <c r="E347" s="10"/>
      <c r="F347" s="83"/>
      <c r="G347" s="8"/>
      <c r="H347" s="8"/>
      <c r="I347" s="8">
        <v>0</v>
      </c>
      <c r="J347" s="8">
        <v>0</v>
      </c>
      <c r="K347" s="8">
        <f>200</f>
        <v>200</v>
      </c>
      <c r="L347" s="8">
        <v>0</v>
      </c>
      <c r="M347" s="83">
        <f t="shared" si="65"/>
        <v>200</v>
      </c>
      <c r="N347" s="73">
        <v>-34.44</v>
      </c>
      <c r="O347" s="73">
        <v>0</v>
      </c>
      <c r="P347" s="150">
        <f t="shared" si="71"/>
        <v>165.56</v>
      </c>
    </row>
    <row r="348" spans="1:16" ht="15.65" customHeight="1" x14ac:dyDescent="0.25">
      <c r="A348" s="9" t="s">
        <v>254</v>
      </c>
      <c r="B348" s="34"/>
      <c r="C348" s="10"/>
      <c r="D348" s="10"/>
      <c r="E348" s="10"/>
      <c r="F348" s="83"/>
      <c r="G348" s="8"/>
      <c r="H348" s="8"/>
      <c r="I348" s="8">
        <v>200</v>
      </c>
      <c r="J348" s="8">
        <v>0</v>
      </c>
      <c r="K348" s="8">
        <v>0</v>
      </c>
      <c r="L348" s="8">
        <v>0</v>
      </c>
      <c r="M348" s="83">
        <f t="shared" si="65"/>
        <v>200</v>
      </c>
      <c r="N348" s="73">
        <v>0</v>
      </c>
      <c r="O348" s="73">
        <v>0</v>
      </c>
      <c r="P348" s="150">
        <f t="shared" si="71"/>
        <v>200</v>
      </c>
    </row>
    <row r="349" spans="1:16" ht="17.7" customHeight="1" thickBot="1" x14ac:dyDescent="0.3">
      <c r="A349" s="11" t="s">
        <v>186</v>
      </c>
      <c r="B349" s="51"/>
      <c r="C349" s="60">
        <v>0</v>
      </c>
      <c r="D349" s="60">
        <v>808.1</v>
      </c>
      <c r="E349" s="60">
        <f>-98.01</f>
        <v>-98.01</v>
      </c>
      <c r="F349" s="94">
        <f>SUM(C349:E349)</f>
        <v>710.09</v>
      </c>
      <c r="G349" s="12">
        <v>0</v>
      </c>
      <c r="H349" s="12">
        <v>0</v>
      </c>
      <c r="I349" s="12">
        <v>0</v>
      </c>
      <c r="J349" s="12">
        <v>0</v>
      </c>
      <c r="K349" s="15">
        <v>0</v>
      </c>
      <c r="L349" s="15">
        <f>34.45</f>
        <v>34.450000000000003</v>
      </c>
      <c r="M349" s="212">
        <f t="shared" si="65"/>
        <v>34.450000000000003</v>
      </c>
      <c r="N349" s="168">
        <v>0</v>
      </c>
      <c r="O349" s="168">
        <v>0</v>
      </c>
      <c r="P349" s="151">
        <f t="shared" si="71"/>
        <v>34.450000000000003</v>
      </c>
    </row>
    <row r="350" spans="1:16" ht="15.65" customHeight="1" thickBot="1" x14ac:dyDescent="0.3">
      <c r="A350" s="37" t="s">
        <v>152</v>
      </c>
      <c r="B350" s="32"/>
      <c r="C350" s="24">
        <f t="shared" ref="C350:H350" si="76">SUM(C352)</f>
        <v>0</v>
      </c>
      <c r="D350" s="24">
        <f t="shared" si="76"/>
        <v>80</v>
      </c>
      <c r="E350" s="24">
        <f t="shared" si="76"/>
        <v>0</v>
      </c>
      <c r="F350" s="93">
        <f t="shared" si="76"/>
        <v>80</v>
      </c>
      <c r="G350" s="24">
        <f t="shared" si="76"/>
        <v>0</v>
      </c>
      <c r="H350" s="24">
        <f t="shared" si="76"/>
        <v>0</v>
      </c>
      <c r="I350" s="24">
        <f t="shared" ref="I350:N350" si="77">SUM(I352)</f>
        <v>0</v>
      </c>
      <c r="J350" s="24">
        <f t="shared" si="77"/>
        <v>0</v>
      </c>
      <c r="K350" s="24">
        <f t="shared" si="77"/>
        <v>150</v>
      </c>
      <c r="L350" s="24">
        <f t="shared" si="77"/>
        <v>184</v>
      </c>
      <c r="M350" s="93">
        <f t="shared" si="77"/>
        <v>371</v>
      </c>
      <c r="N350" s="122">
        <f t="shared" si="77"/>
        <v>0</v>
      </c>
      <c r="O350" s="122">
        <f>SUM(O352)</f>
        <v>0</v>
      </c>
      <c r="P350" s="141">
        <f t="shared" si="71"/>
        <v>371</v>
      </c>
    </row>
    <row r="351" spans="1:16" ht="16.3" customHeight="1" x14ac:dyDescent="0.25">
      <c r="A351" s="38" t="s">
        <v>24</v>
      </c>
      <c r="B351" s="104"/>
      <c r="C351" s="8"/>
      <c r="D351" s="8"/>
      <c r="E351" s="8"/>
      <c r="F351" s="83"/>
      <c r="G351" s="8"/>
      <c r="H351" s="8"/>
      <c r="I351" s="8"/>
      <c r="J351" s="8"/>
      <c r="K351" s="8"/>
      <c r="L351" s="8"/>
      <c r="M351" s="83"/>
      <c r="N351" s="72"/>
      <c r="O351" s="72"/>
      <c r="P351" s="152"/>
    </row>
    <row r="352" spans="1:16" ht="17.7" customHeight="1" x14ac:dyDescent="0.25">
      <c r="A352" s="35" t="s">
        <v>161</v>
      </c>
      <c r="B352" s="34"/>
      <c r="C352" s="10">
        <v>0</v>
      </c>
      <c r="D352" s="10">
        <v>80</v>
      </c>
      <c r="E352" s="10">
        <v>0</v>
      </c>
      <c r="F352" s="92">
        <f>SUM(C352:E352)</f>
        <v>80</v>
      </c>
      <c r="G352" s="10">
        <v>0</v>
      </c>
      <c r="H352" s="10">
        <v>0</v>
      </c>
      <c r="I352" s="10">
        <v>0</v>
      </c>
      <c r="J352" s="10">
        <v>0</v>
      </c>
      <c r="K352" s="10">
        <f>150</f>
        <v>150</v>
      </c>
      <c r="L352" s="10">
        <f>184</f>
        <v>184</v>
      </c>
      <c r="M352" s="92">
        <f>SUM(I352:L352)+37</f>
        <v>371</v>
      </c>
      <c r="N352" s="73">
        <v>0</v>
      </c>
      <c r="O352" s="73">
        <v>0</v>
      </c>
      <c r="P352" s="150">
        <f t="shared" si="71"/>
        <v>371</v>
      </c>
    </row>
    <row r="353" spans="1:16" ht="15.8" customHeight="1" thickBot="1" x14ac:dyDescent="0.3">
      <c r="A353" s="182" t="s">
        <v>154</v>
      </c>
      <c r="B353" s="183"/>
      <c r="C353" s="184">
        <f t="shared" ref="C353:H353" si="78">SUM(C355)</f>
        <v>312</v>
      </c>
      <c r="D353" s="184">
        <f t="shared" si="78"/>
        <v>9220</v>
      </c>
      <c r="E353" s="184">
        <f t="shared" si="78"/>
        <v>-2863.75</v>
      </c>
      <c r="F353" s="185">
        <f t="shared" si="78"/>
        <v>4023.25</v>
      </c>
      <c r="G353" s="184">
        <f t="shared" si="78"/>
        <v>0</v>
      </c>
      <c r="H353" s="184">
        <f t="shared" si="78"/>
        <v>-3604.5</v>
      </c>
      <c r="I353" s="184">
        <f t="shared" ref="I353:N353" si="79">SUM(I355)</f>
        <v>1322</v>
      </c>
      <c r="J353" s="184">
        <f t="shared" si="79"/>
        <v>0</v>
      </c>
      <c r="K353" s="184">
        <f t="shared" si="79"/>
        <v>6500</v>
      </c>
      <c r="L353" s="184">
        <f t="shared" si="79"/>
        <v>190.35</v>
      </c>
      <c r="M353" s="185">
        <f t="shared" si="79"/>
        <v>8012.35</v>
      </c>
      <c r="N353" s="186">
        <f t="shared" si="79"/>
        <v>1843</v>
      </c>
      <c r="O353" s="186">
        <f>SUM(O355)</f>
        <v>200</v>
      </c>
      <c r="P353" s="187">
        <f>SUM(M353:O353)</f>
        <v>10055.35</v>
      </c>
    </row>
    <row r="354" spans="1:16" ht="16.3" customHeight="1" x14ac:dyDescent="0.25">
      <c r="A354" s="38" t="s">
        <v>24</v>
      </c>
      <c r="B354" s="104"/>
      <c r="C354" s="8"/>
      <c r="D354" s="8"/>
      <c r="E354" s="8"/>
      <c r="F354" s="83"/>
      <c r="G354" s="8"/>
      <c r="H354" s="8"/>
      <c r="I354" s="8"/>
      <c r="J354" s="8"/>
      <c r="K354" s="8"/>
      <c r="L354" s="8"/>
      <c r="M354" s="83"/>
      <c r="N354" s="72"/>
      <c r="O354" s="72"/>
      <c r="P354" s="152"/>
    </row>
    <row r="355" spans="1:16" ht="18.350000000000001" customHeight="1" thickBot="1" x14ac:dyDescent="0.3">
      <c r="A355" s="36" t="s">
        <v>161</v>
      </c>
      <c r="B355" s="51"/>
      <c r="C355" s="12">
        <f>150+162</f>
        <v>312</v>
      </c>
      <c r="D355" s="12">
        <v>9220</v>
      </c>
      <c r="E355" s="12">
        <f>-413.82-710.13+231-1885.5-85.3</f>
        <v>-2863.75</v>
      </c>
      <c r="F355" s="94">
        <f>SUM(C355:E355)-2645</f>
        <v>4023.25</v>
      </c>
      <c r="G355" s="12">
        <v>0</v>
      </c>
      <c r="H355" s="12">
        <f>-3137.5-467</f>
        <v>-3604.5</v>
      </c>
      <c r="I355" s="12">
        <v>1322</v>
      </c>
      <c r="J355" s="12">
        <v>0</v>
      </c>
      <c r="K355" s="12">
        <f>6500</f>
        <v>6500</v>
      </c>
      <c r="L355" s="12">
        <f>190.35</f>
        <v>190.35</v>
      </c>
      <c r="M355" s="212">
        <f t="shared" si="65"/>
        <v>8012.35</v>
      </c>
      <c r="N355" s="168">
        <v>1843</v>
      </c>
      <c r="O355" s="168">
        <f>200</f>
        <v>200</v>
      </c>
      <c r="P355" s="151">
        <f>SUM(M355:O355)</f>
        <v>10055.35</v>
      </c>
    </row>
    <row r="356" spans="1:16" ht="15.65" customHeight="1" thickBot="1" x14ac:dyDescent="0.3">
      <c r="A356" s="42" t="s">
        <v>156</v>
      </c>
      <c r="B356" s="32"/>
      <c r="C356" s="24">
        <f t="shared" ref="C356:H356" si="80">SUM(C358:C359)</f>
        <v>0</v>
      </c>
      <c r="D356" s="24">
        <f t="shared" si="80"/>
        <v>11500</v>
      </c>
      <c r="E356" s="24">
        <f t="shared" si="80"/>
        <v>0</v>
      </c>
      <c r="F356" s="93">
        <f t="shared" si="80"/>
        <v>11500</v>
      </c>
      <c r="G356" s="24">
        <f t="shared" si="80"/>
        <v>0</v>
      </c>
      <c r="H356" s="24">
        <f t="shared" si="80"/>
        <v>200</v>
      </c>
      <c r="I356" s="24">
        <f t="shared" ref="I356:N356" si="81">SUM(I358:I359)</f>
        <v>10450</v>
      </c>
      <c r="J356" s="24">
        <f t="shared" si="81"/>
        <v>0</v>
      </c>
      <c r="K356" s="24">
        <f t="shared" si="81"/>
        <v>2700</v>
      </c>
      <c r="L356" s="24">
        <f t="shared" si="81"/>
        <v>0</v>
      </c>
      <c r="M356" s="93">
        <f t="shared" si="81"/>
        <v>13150</v>
      </c>
      <c r="N356" s="122">
        <f t="shared" si="81"/>
        <v>0</v>
      </c>
      <c r="O356" s="122">
        <f>SUM(O358:O359)</f>
        <v>0</v>
      </c>
      <c r="P356" s="141">
        <f t="shared" si="71"/>
        <v>13150</v>
      </c>
    </row>
    <row r="357" spans="1:16" ht="13.75" customHeight="1" x14ac:dyDescent="0.25">
      <c r="A357" s="38" t="s">
        <v>24</v>
      </c>
      <c r="B357" s="104"/>
      <c r="C357" s="8"/>
      <c r="D357" s="8"/>
      <c r="E357" s="8"/>
      <c r="F357" s="83"/>
      <c r="G357" s="8"/>
      <c r="H357" s="8"/>
      <c r="I357" s="8"/>
      <c r="J357" s="8"/>
      <c r="K357" s="8"/>
      <c r="L357" s="8"/>
      <c r="M357" s="83"/>
      <c r="N357" s="72"/>
      <c r="O357" s="72"/>
      <c r="P357" s="152"/>
    </row>
    <row r="358" spans="1:16" ht="18.350000000000001" customHeight="1" x14ac:dyDescent="0.25">
      <c r="A358" s="35" t="s">
        <v>161</v>
      </c>
      <c r="B358" s="34"/>
      <c r="C358" s="10">
        <v>0</v>
      </c>
      <c r="D358" s="10">
        <v>11500</v>
      </c>
      <c r="E358" s="10">
        <v>0</v>
      </c>
      <c r="F358" s="83">
        <f>SUM(C358:E358)</f>
        <v>11500</v>
      </c>
      <c r="G358" s="8">
        <v>0</v>
      </c>
      <c r="H358" s="8">
        <f>200</f>
        <v>200</v>
      </c>
      <c r="I358" s="8">
        <v>10050</v>
      </c>
      <c r="J358" s="8">
        <v>0</v>
      </c>
      <c r="K358" s="8">
        <f>2700</f>
        <v>2700</v>
      </c>
      <c r="L358" s="8">
        <v>0</v>
      </c>
      <c r="M358" s="83">
        <f t="shared" si="65"/>
        <v>12750</v>
      </c>
      <c r="N358" s="73">
        <v>0</v>
      </c>
      <c r="O358" s="73">
        <v>0</v>
      </c>
      <c r="P358" s="150">
        <f t="shared" si="71"/>
        <v>12750</v>
      </c>
    </row>
    <row r="359" spans="1:16" ht="39.75" customHeight="1" thickBot="1" x14ac:dyDescent="0.3">
      <c r="A359" s="193" t="s">
        <v>263</v>
      </c>
      <c r="B359" s="111" t="s">
        <v>245</v>
      </c>
      <c r="C359" s="12">
        <v>0</v>
      </c>
      <c r="D359" s="12">
        <v>0</v>
      </c>
      <c r="E359" s="12">
        <v>0</v>
      </c>
      <c r="F359" s="94">
        <f>SUM(C359:E359)</f>
        <v>0</v>
      </c>
      <c r="G359" s="12">
        <v>0</v>
      </c>
      <c r="H359" s="12">
        <v>0</v>
      </c>
      <c r="I359" s="12">
        <v>400</v>
      </c>
      <c r="J359" s="12">
        <v>0</v>
      </c>
      <c r="K359" s="12">
        <v>0</v>
      </c>
      <c r="L359" s="12">
        <v>0</v>
      </c>
      <c r="M359" s="94">
        <f t="shared" si="65"/>
        <v>400</v>
      </c>
      <c r="N359" s="168">
        <v>0</v>
      </c>
      <c r="O359" s="168">
        <v>0</v>
      </c>
      <c r="P359" s="151">
        <f>SUM(M359:O359)</f>
        <v>400</v>
      </c>
    </row>
    <row r="360" spans="1:16" ht="17.5" customHeight="1" thickBot="1" x14ac:dyDescent="0.3">
      <c r="A360" s="43" t="s">
        <v>187</v>
      </c>
      <c r="B360" s="44"/>
      <c r="C360" s="45">
        <f>SUM(C279+C282+C287+C299+C303+C307+C321+C325+C331+C335+C342+C350+C353+C356)</f>
        <v>2749.63</v>
      </c>
      <c r="D360" s="45">
        <f>SUM(D279+D282+D287+D299+D303+D307+D321+D325+D331+D335+D342+D350+D353+D356)</f>
        <v>166842.41</v>
      </c>
      <c r="E360" s="45">
        <f>SUM(E279+E282+E287+E299+E303+E307+E321+E325+E331+E335+E342+E350+E353+E356)</f>
        <v>-7693.55</v>
      </c>
      <c r="F360" s="95">
        <f>SUM(F279+F282+F287+F299+F303+F307+F321+F325+F331+F335+F342+F350+F353+F356)</f>
        <v>160506.09</v>
      </c>
      <c r="G360" s="45">
        <f>G279+G282+G287+G299+G303+G307+G321+G325+G331+G335+G342+G350+G353+G356</f>
        <v>21425</v>
      </c>
      <c r="H360" s="45">
        <f>SUM(H279+H282+H287+H299+H303+H307+H321+H325+H331+H335+H342+H350+H353+H356)</f>
        <v>-15260.55</v>
      </c>
      <c r="I360" s="45">
        <f>I279+I282+I287+I299+I303+I307+I321+I325+I331+I335+I342+I350+I353+I356</f>
        <v>492824.36</v>
      </c>
      <c r="J360" s="45">
        <f>SUM(J279+J282+J287+J299+J303+J307+J321+J325+J331+J335+J342+J350+J353+J356)</f>
        <v>11530.019999999999</v>
      </c>
      <c r="K360" s="45">
        <f>SUM(K279+K282+K287+K299+K303+K307+K321+K325+K331+K335+K342+K350+K353+K356)</f>
        <v>269876.03999999998</v>
      </c>
      <c r="L360" s="45">
        <f>SUM(L279+L282+L287+L299+L303+L307+L321+L325+L331+L335+L342+L350+L353+L356)</f>
        <v>2148.1199999999994</v>
      </c>
      <c r="M360" s="95">
        <f>SUM(M279+M282+M287+M299+M303+M307+M321+M325+M331+M335+M342+M350+M353+M356)</f>
        <v>780707.44</v>
      </c>
      <c r="N360" s="175">
        <f>N356+N353+N350+N342+N335+N331+N325+N321+N307+N303+N299+N287+N282+N279</f>
        <v>11282.56</v>
      </c>
      <c r="O360" s="175">
        <f>SUM(O279+O282+O287+O299+O303+O307+O321+O325+O331+O335+O342+O350+O353+O356)</f>
        <v>-1628.46</v>
      </c>
      <c r="P360" s="157">
        <f>SUM(M360:O360)</f>
        <v>790361.54</v>
      </c>
    </row>
    <row r="361" spans="1:16" ht="18" customHeight="1" thickBot="1" x14ac:dyDescent="0.3">
      <c r="A361" s="70" t="s">
        <v>188</v>
      </c>
      <c r="B361" s="71"/>
      <c r="C361" s="45">
        <f>SUM(C276+C360)</f>
        <v>1838.1900000000005</v>
      </c>
      <c r="D361" s="45">
        <f>SUM(D276+D360)</f>
        <v>232017.86</v>
      </c>
      <c r="E361" s="45">
        <f>SUM(E276+E360)</f>
        <v>2326.7799999999979</v>
      </c>
      <c r="F361" s="95">
        <f>SUM(F276+F360)</f>
        <v>236382.78</v>
      </c>
      <c r="G361" s="45">
        <f>G276+G360</f>
        <v>35370.35</v>
      </c>
      <c r="H361" s="45">
        <f>SUM(H276+H360)</f>
        <v>2328.0200000000004</v>
      </c>
      <c r="I361" s="45">
        <f>I276+I360</f>
        <v>2429680.37</v>
      </c>
      <c r="J361" s="45">
        <f>J276+J360</f>
        <v>3785.4399999999987</v>
      </c>
      <c r="K361" s="45">
        <f>K276+K360</f>
        <v>325828.37</v>
      </c>
      <c r="L361" s="45">
        <f>SUM(L276+L360)</f>
        <v>2662.6499999999987</v>
      </c>
      <c r="M361" s="95">
        <f>SUM(M276+M360)</f>
        <v>2764015.67</v>
      </c>
      <c r="N361" s="175">
        <f>N360+N276</f>
        <v>32308.800000000003</v>
      </c>
      <c r="O361" s="175">
        <f>SUM(O276+O360)</f>
        <v>1857</v>
      </c>
      <c r="P361" s="157">
        <f>SUM(P276+P360)</f>
        <v>2798181.4699999997</v>
      </c>
    </row>
    <row r="362" spans="1:16" ht="14.95" customHeight="1" thickBot="1" x14ac:dyDescent="0.3">
      <c r="A362" s="199"/>
      <c r="B362" s="140"/>
      <c r="C362" s="15"/>
      <c r="D362" s="15"/>
      <c r="E362" s="15"/>
      <c r="F362" s="212"/>
      <c r="G362" s="15"/>
      <c r="H362" s="15"/>
      <c r="I362" s="15"/>
      <c r="J362" s="15"/>
      <c r="K362" s="15"/>
      <c r="L362" s="15"/>
      <c r="M362" s="212"/>
      <c r="N362" s="166"/>
      <c r="O362" s="166"/>
      <c r="P362" s="154"/>
    </row>
    <row r="363" spans="1:16" ht="14.95" customHeight="1" thickBot="1" x14ac:dyDescent="0.3">
      <c r="A363" s="16" t="s">
        <v>189</v>
      </c>
      <c r="B363" s="46"/>
      <c r="C363" s="17"/>
      <c r="D363" s="17"/>
      <c r="E363" s="17"/>
      <c r="F363" s="88"/>
      <c r="G363" s="17"/>
      <c r="H363" s="17"/>
      <c r="I363" s="17"/>
      <c r="J363" s="17"/>
      <c r="K363" s="17"/>
      <c r="L363" s="17"/>
      <c r="M363" s="88"/>
      <c r="N363" s="167"/>
      <c r="O363" s="167"/>
      <c r="P363" s="139"/>
    </row>
    <row r="364" spans="1:16" ht="14.95" customHeight="1" x14ac:dyDescent="0.25">
      <c r="A364" s="7" t="s">
        <v>190</v>
      </c>
      <c r="B364" s="29"/>
      <c r="C364" s="8">
        <v>0</v>
      </c>
      <c r="D364" s="8">
        <v>1014.79</v>
      </c>
      <c r="E364" s="8">
        <v>0</v>
      </c>
      <c r="F364" s="83">
        <f t="shared" ref="F364:F370" si="82">SUM(C364:E364)</f>
        <v>1014.79</v>
      </c>
      <c r="G364" s="8">
        <v>0</v>
      </c>
      <c r="H364" s="8">
        <v>0</v>
      </c>
      <c r="I364" s="8">
        <v>15400</v>
      </c>
      <c r="J364" s="8">
        <v>0</v>
      </c>
      <c r="K364" s="8">
        <f>1198.75</f>
        <v>1198.75</v>
      </c>
      <c r="L364" s="8">
        <v>0</v>
      </c>
      <c r="M364" s="83">
        <f t="shared" si="65"/>
        <v>16598.75</v>
      </c>
      <c r="N364" s="72">
        <v>0</v>
      </c>
      <c r="O364" s="72">
        <v>0</v>
      </c>
      <c r="P364" s="152">
        <f t="shared" si="71"/>
        <v>16598.75</v>
      </c>
    </row>
    <row r="365" spans="1:16" ht="14.95" customHeight="1" x14ac:dyDescent="0.25">
      <c r="A365" s="9" t="s">
        <v>191</v>
      </c>
      <c r="B365" s="31"/>
      <c r="C365" s="54">
        <v>0</v>
      </c>
      <c r="D365" s="54">
        <v>0</v>
      </c>
      <c r="E365" s="54">
        <v>0</v>
      </c>
      <c r="F365" s="92">
        <f t="shared" si="82"/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92">
        <f t="shared" si="65"/>
        <v>0</v>
      </c>
      <c r="N365" s="73">
        <v>0</v>
      </c>
      <c r="O365" s="73">
        <v>0</v>
      </c>
      <c r="P365" s="150">
        <f t="shared" si="71"/>
        <v>0</v>
      </c>
    </row>
    <row r="366" spans="1:16" ht="14.95" customHeight="1" x14ac:dyDescent="0.25">
      <c r="A366" s="7" t="s">
        <v>192</v>
      </c>
      <c r="B366" s="29"/>
      <c r="C366" s="55">
        <v>0</v>
      </c>
      <c r="D366" s="55">
        <v>0</v>
      </c>
      <c r="E366" s="55">
        <v>0</v>
      </c>
      <c r="F366" s="83">
        <f t="shared" si="82"/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3">
        <f t="shared" si="65"/>
        <v>0</v>
      </c>
      <c r="N366" s="73">
        <v>0</v>
      </c>
      <c r="O366" s="73">
        <v>0</v>
      </c>
      <c r="P366" s="150">
        <f t="shared" si="71"/>
        <v>0</v>
      </c>
    </row>
    <row r="367" spans="1:16" ht="14.95" customHeight="1" x14ac:dyDescent="0.25">
      <c r="A367" s="9" t="s">
        <v>193</v>
      </c>
      <c r="B367" s="31"/>
      <c r="C367" s="54">
        <v>0</v>
      </c>
      <c r="D367" s="54">
        <v>0</v>
      </c>
      <c r="E367" s="55">
        <v>0</v>
      </c>
      <c r="F367" s="83">
        <f t="shared" si="82"/>
        <v>0</v>
      </c>
      <c r="G367" s="8">
        <v>0</v>
      </c>
      <c r="H367" s="8">
        <v>0</v>
      </c>
      <c r="I367" s="8">
        <v>5451</v>
      </c>
      <c r="J367" s="8">
        <v>0</v>
      </c>
      <c r="K367" s="8">
        <v>0</v>
      </c>
      <c r="L367" s="8">
        <v>0</v>
      </c>
      <c r="M367" s="83">
        <f t="shared" si="65"/>
        <v>5451</v>
      </c>
      <c r="N367" s="73">
        <v>0</v>
      </c>
      <c r="O367" s="73">
        <v>0</v>
      </c>
      <c r="P367" s="150">
        <f t="shared" si="71"/>
        <v>5451</v>
      </c>
    </row>
    <row r="368" spans="1:16" ht="14.95" customHeight="1" x14ac:dyDescent="0.25">
      <c r="A368" s="9" t="s">
        <v>194</v>
      </c>
      <c r="B368" s="31"/>
      <c r="C368" s="54">
        <v>0</v>
      </c>
      <c r="D368" s="54">
        <v>0</v>
      </c>
      <c r="E368" s="55">
        <v>0</v>
      </c>
      <c r="F368" s="83">
        <f t="shared" si="82"/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3">
        <f t="shared" si="65"/>
        <v>0</v>
      </c>
      <c r="N368" s="73">
        <v>0</v>
      </c>
      <c r="O368" s="73">
        <v>0</v>
      </c>
      <c r="P368" s="150">
        <f t="shared" si="71"/>
        <v>0</v>
      </c>
    </row>
    <row r="369" spans="1:16" ht="14.95" customHeight="1" x14ac:dyDescent="0.25">
      <c r="A369" s="9" t="s">
        <v>195</v>
      </c>
      <c r="B369" s="31"/>
      <c r="C369" s="54">
        <v>0</v>
      </c>
      <c r="D369" s="54">
        <v>0</v>
      </c>
      <c r="E369" s="55">
        <v>0</v>
      </c>
      <c r="F369" s="83">
        <f t="shared" si="82"/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3">
        <f t="shared" si="65"/>
        <v>0</v>
      </c>
      <c r="N369" s="73">
        <v>0</v>
      </c>
      <c r="O369" s="73">
        <v>0</v>
      </c>
      <c r="P369" s="150">
        <f>SUM(M369:O369)</f>
        <v>0</v>
      </c>
    </row>
    <row r="370" spans="1:16" ht="14.95" customHeight="1" thickBot="1" x14ac:dyDescent="0.3">
      <c r="A370" s="142" t="s">
        <v>196</v>
      </c>
      <c r="B370" s="27"/>
      <c r="C370" s="143">
        <v>0</v>
      </c>
      <c r="D370" s="143">
        <v>0.1</v>
      </c>
      <c r="E370" s="143">
        <v>0</v>
      </c>
      <c r="F370" s="94">
        <f t="shared" si="82"/>
        <v>0.1</v>
      </c>
      <c r="G370" s="12">
        <v>0</v>
      </c>
      <c r="H370" s="12">
        <v>0</v>
      </c>
      <c r="I370" s="12">
        <v>73897.100000000006</v>
      </c>
      <c r="J370" s="12">
        <v>0</v>
      </c>
      <c r="K370" s="12">
        <v>0</v>
      </c>
      <c r="L370" s="12">
        <v>0</v>
      </c>
      <c r="M370" s="94">
        <f t="shared" si="65"/>
        <v>73897.100000000006</v>
      </c>
      <c r="N370" s="168">
        <v>0</v>
      </c>
      <c r="O370" s="168">
        <v>0</v>
      </c>
      <c r="P370" s="151">
        <f t="shared" si="71"/>
        <v>73897.100000000006</v>
      </c>
    </row>
    <row r="371" spans="1:16" ht="17.5" customHeight="1" thickBot="1" x14ac:dyDescent="0.3">
      <c r="A371" s="16" t="s">
        <v>197</v>
      </c>
      <c r="B371" s="47"/>
      <c r="C371" s="68">
        <f t="shared" ref="C371:H371" si="83">SUM(C364:C370)</f>
        <v>0</v>
      </c>
      <c r="D371" s="68">
        <f t="shared" si="83"/>
        <v>1014.89</v>
      </c>
      <c r="E371" s="68">
        <f t="shared" si="83"/>
        <v>0</v>
      </c>
      <c r="F371" s="89">
        <f t="shared" si="83"/>
        <v>1014.89</v>
      </c>
      <c r="G371" s="58">
        <f t="shared" si="83"/>
        <v>0</v>
      </c>
      <c r="H371" s="58">
        <f t="shared" si="83"/>
        <v>0</v>
      </c>
      <c r="I371" s="58">
        <f t="shared" ref="I371:M371" si="84">SUM(I364:I370)</f>
        <v>94748.1</v>
      </c>
      <c r="J371" s="58">
        <f t="shared" si="84"/>
        <v>0</v>
      </c>
      <c r="K371" s="58">
        <f t="shared" si="84"/>
        <v>1198.75</v>
      </c>
      <c r="L371" s="58">
        <f t="shared" si="84"/>
        <v>0</v>
      </c>
      <c r="M371" s="89">
        <f t="shared" si="84"/>
        <v>95946.85</v>
      </c>
      <c r="N371" s="169">
        <f>SUM(N364:N370)</f>
        <v>0</v>
      </c>
      <c r="O371" s="169">
        <f>SUM(O364:O370)</f>
        <v>0</v>
      </c>
      <c r="P371" s="156">
        <f t="shared" si="71"/>
        <v>95946.85</v>
      </c>
    </row>
    <row r="372" spans="1:16" ht="16.5" customHeight="1" thickBot="1" x14ac:dyDescent="0.3">
      <c r="A372" s="20" t="s">
        <v>198</v>
      </c>
      <c r="B372" s="48"/>
      <c r="C372" s="69">
        <f>SUM(C361+C371)</f>
        <v>1838.1900000000005</v>
      </c>
      <c r="D372" s="69">
        <f>D361+D371</f>
        <v>233032.75</v>
      </c>
      <c r="E372" s="69">
        <f>SUM(E361+E371)</f>
        <v>2326.7799999999979</v>
      </c>
      <c r="F372" s="90">
        <f>SUM(F361+F371)</f>
        <v>237397.67</v>
      </c>
      <c r="G372" s="59">
        <f>G361+G371</f>
        <v>35370.35</v>
      </c>
      <c r="H372" s="59">
        <f>SUM(H361+H371)</f>
        <v>2328.0200000000004</v>
      </c>
      <c r="I372" s="59">
        <f>I361+I371</f>
        <v>2524428.4700000002</v>
      </c>
      <c r="J372" s="59">
        <f>J361+J371</f>
        <v>3785.4399999999987</v>
      </c>
      <c r="K372" s="59">
        <f>K361+K371</f>
        <v>327027.12</v>
      </c>
      <c r="L372" s="59">
        <f>SUM(L361+L371)</f>
        <v>2662.6499999999987</v>
      </c>
      <c r="M372" s="90">
        <f>SUM(M361+M371)</f>
        <v>2859962.52</v>
      </c>
      <c r="N372" s="170">
        <f>N361+N371</f>
        <v>32308.800000000003</v>
      </c>
      <c r="O372" s="170">
        <f>SUM(O361+O371)</f>
        <v>1857</v>
      </c>
      <c r="P372" s="200">
        <f>SUM(P361+P371)</f>
        <v>2894128.32</v>
      </c>
    </row>
    <row r="373" spans="1:16" ht="14.95" customHeight="1" x14ac:dyDescent="0.25">
      <c r="A373" s="228"/>
      <c r="B373" s="229"/>
      <c r="C373" s="230"/>
      <c r="D373" s="230"/>
      <c r="E373" s="230"/>
      <c r="F373" s="218"/>
      <c r="G373" s="217"/>
      <c r="H373" s="217"/>
      <c r="I373" s="217"/>
      <c r="J373" s="217"/>
      <c r="K373" s="217"/>
      <c r="L373" s="217"/>
      <c r="M373" s="218"/>
      <c r="N373" s="219"/>
      <c r="O373" s="219"/>
      <c r="P373" s="220"/>
    </row>
    <row r="374" spans="1:16" ht="29.25" customHeight="1" thickBot="1" x14ac:dyDescent="0.3">
      <c r="A374" s="221" t="s">
        <v>257</v>
      </c>
      <c r="B374" s="222"/>
      <c r="C374" s="223"/>
      <c r="D374" s="223"/>
      <c r="E374" s="223"/>
      <c r="F374" s="224"/>
      <c r="G374" s="225"/>
      <c r="H374" s="225"/>
      <c r="I374" s="225"/>
      <c r="J374" s="225"/>
      <c r="K374" s="225"/>
      <c r="L374" s="225"/>
      <c r="M374" s="224"/>
      <c r="N374" s="226"/>
      <c r="O374" s="226"/>
      <c r="P374" s="227"/>
    </row>
    <row r="375" spans="1:16" ht="17.149999999999999" customHeight="1" thickBot="1" x14ac:dyDescent="0.3">
      <c r="A375" s="201" t="s">
        <v>199</v>
      </c>
      <c r="B375" s="202"/>
      <c r="C375" s="203">
        <v>0</v>
      </c>
      <c r="D375" s="203">
        <v>0</v>
      </c>
      <c r="E375" s="203">
        <v>0</v>
      </c>
      <c r="F375" s="138">
        <f>SUM(C375:E375)</f>
        <v>0</v>
      </c>
      <c r="G375" s="137">
        <v>0</v>
      </c>
      <c r="H375" s="137">
        <v>0</v>
      </c>
      <c r="I375" s="137">
        <f>SUM(G375:H375)</f>
        <v>0</v>
      </c>
      <c r="J375" s="137">
        <f t="shared" ref="J375:J376" si="85">SUM(H375:I375)</f>
        <v>0</v>
      </c>
      <c r="K375" s="137">
        <v>0</v>
      </c>
      <c r="L375" s="137">
        <v>0</v>
      </c>
      <c r="M375" s="138">
        <f t="shared" si="65"/>
        <v>0</v>
      </c>
      <c r="N375" s="204">
        <v>0</v>
      </c>
      <c r="O375" s="204">
        <v>0</v>
      </c>
      <c r="P375" s="205">
        <f t="shared" ref="P375:P376" si="86">SUM(M375:N375)</f>
        <v>0</v>
      </c>
    </row>
    <row r="376" spans="1:16" ht="29.25" thickBot="1" x14ac:dyDescent="0.3">
      <c r="A376" s="16" t="s">
        <v>265</v>
      </c>
      <c r="B376" s="47"/>
      <c r="C376" s="68">
        <v>0</v>
      </c>
      <c r="D376" s="68">
        <f>SUM(D375)</f>
        <v>0</v>
      </c>
      <c r="E376" s="68">
        <v>0</v>
      </c>
      <c r="F376" s="89">
        <f>SUM(C376:E376)</f>
        <v>0</v>
      </c>
      <c r="G376" s="58">
        <f>SUM(G375)</f>
        <v>0</v>
      </c>
      <c r="H376" s="58">
        <v>0</v>
      </c>
      <c r="I376" s="58">
        <f>SUM(G376:H376)</f>
        <v>0</v>
      </c>
      <c r="J376" s="58">
        <f t="shared" si="85"/>
        <v>0</v>
      </c>
      <c r="K376" s="58">
        <v>0</v>
      </c>
      <c r="L376" s="58">
        <v>0</v>
      </c>
      <c r="M376" s="89">
        <f t="shared" si="65"/>
        <v>0</v>
      </c>
      <c r="N376" s="169">
        <f>N375</f>
        <v>0</v>
      </c>
      <c r="O376" s="169">
        <v>0</v>
      </c>
      <c r="P376" s="156">
        <f t="shared" si="86"/>
        <v>0</v>
      </c>
    </row>
    <row r="377" spans="1:16" ht="5.3" customHeight="1" x14ac:dyDescent="0.25"/>
    <row r="378" spans="1:16" ht="11.25" customHeight="1" x14ac:dyDescent="0.25">
      <c r="A378" s="49"/>
      <c r="B378" s="101"/>
    </row>
    <row r="379" spans="1:16" hidden="1" x14ac:dyDescent="0.25">
      <c r="A379" s="49"/>
      <c r="B379" s="101"/>
    </row>
  </sheetData>
  <sheetProtection algorithmName="SHA-512" hashValue="XIZ8m5LOpmik0+HDQmUfsld5Jp2ONo3p0dcFeQDrveJShBmOso9/gOTfLz6a1BLZi8JB8cNI3mk5KHVHe7084g==" saltValue="sYqXjSwUs94PdduR5Gnc1A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 Závazné ukazatele rozpočtu pro rok 2026 po 2. změně a po RO RM č. 1 - 87
&amp;"-,Obyčejné"Zpracovala: Ilona Oborná, FO
&amp;RStrana &amp;P
celkem 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po 2.ZR 2026 a RO RM 1-87</vt:lpstr>
      <vt:lpstr>'ZU po 2.ZR 2026 a RO RM 1-87'!Názvy_tisku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Ilona Oborná</cp:lastModifiedBy>
  <cp:lastPrinted>2026-08-06T10:59:11Z</cp:lastPrinted>
  <dcterms:created xsi:type="dcterms:W3CDTF">2024-01-31T13:47:41Z</dcterms:created>
  <dcterms:modified xsi:type="dcterms:W3CDTF">2026-08-17T07:36:04Z</dcterms:modified>
</cp:coreProperties>
</file>